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 " sheetId="2" r:id="rId2"/>
    <sheet name="списание " sheetId="3" r:id="rId3"/>
    <sheet name="поступление " sheetId="4" r:id="rId4"/>
  </sheets>
  <calcPr calcId="125725" refMode="R1C1"/>
</workbook>
</file>

<file path=xl/calcChain.xml><?xml version="1.0" encoding="utf-8"?>
<calcChain xmlns="http://schemas.openxmlformats.org/spreadsheetml/2006/main">
  <c r="N50" i="1"/>
  <c r="O7" i="2"/>
  <c r="N47" i="1"/>
  <c r="D47"/>
  <c r="G28" i="4"/>
  <c r="G1048556"/>
  <c r="G1048544" i="1"/>
</calcChain>
</file>

<file path=xl/sharedStrings.xml><?xml version="1.0" encoding="utf-8"?>
<sst xmlns="http://schemas.openxmlformats.org/spreadsheetml/2006/main" count="317" uniqueCount="167">
  <si>
    <t>№ п/п</t>
  </si>
  <si>
    <t>наименование объекта</t>
  </si>
  <si>
    <t xml:space="preserve">балансовая стоимость, руб. 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</si>
  <si>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</si>
  <si>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</si>
  <si>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</si>
  <si>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</si>
  <si>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</si>
  <si>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</si>
  <si>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</si>
  <si>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расп. №379 от 15.05.2007</t>
  </si>
  <si>
    <t>расп. №781  от 14.08.2007</t>
  </si>
  <si>
    <t>1994 г., шасси №3390438, кузов №1038, двигатель №50810 179787</t>
  </si>
  <si>
    <t xml:space="preserve">расп. №33 от 15.01.2009 г. </t>
  </si>
  <si>
    <t>автомобиль ЗИЛ 130 ММЗ 4502</t>
  </si>
  <si>
    <t xml:space="preserve">ТО-18 Б, 1987 г., </t>
  </si>
  <si>
    <t>шасси №2054, двигатель № б/н</t>
  </si>
  <si>
    <t>автомобиль ЗИЛ 554,</t>
  </si>
  <si>
    <t xml:space="preserve"> 1984 г. , балансовая 99498</t>
  </si>
  <si>
    <t xml:space="preserve">автомобиль ГАЗ-66, </t>
  </si>
  <si>
    <t>1983 г., балансовая ст-ю 28445 руб.</t>
  </si>
  <si>
    <t>1980 г., шасси №335643, двигатель 143013</t>
  </si>
  <si>
    <t>расп. №962 от 09.04.2010</t>
  </si>
  <si>
    <t>автомобиль ЗИЛ 130 ММЗ 4505</t>
  </si>
  <si>
    <t>1989 г., шасси №2910616, двигатель 936974</t>
  </si>
  <si>
    <t>1987 г., шасси №2696086, двигатель 156518</t>
  </si>
  <si>
    <t>распоряжение №3208 от 25.11.2010 г. "О списании имущества"</t>
  </si>
  <si>
    <t>распоряжение №3734 от 31.12.2010 г. "О списании имущества"</t>
  </si>
  <si>
    <t>Год изготовления 2005, идентификационный номер Х1М32054050004859, модель двигателя, номер  523400 51013426, номер кузова 50004859, цвет бело-зеленый.</t>
  </si>
  <si>
    <t xml:space="preserve">распоряжение №227 от 12.04.2016 г. "О передаче имущественного объекта МР Нерчинский район на праве оперативного управления </t>
  </si>
  <si>
    <t>распоряжение №1162 от 26.10.2006 г. "О передаче на праве оперативного управления имущзества"</t>
  </si>
  <si>
    <t xml:space="preserve">Муниципальное унитарное предприятие "Угольный" </t>
  </si>
  <si>
    <t>продан</t>
  </si>
  <si>
    <t>расп. 72100</t>
  </si>
  <si>
    <t xml:space="preserve">заводской номер машиный (рамы) 460846, год выпуска 1988, двигатель №834881, цвет комбинированный </t>
  </si>
  <si>
    <t xml:space="preserve">идентификационный номер ХТТ390995В0414743, год изготовления 2011, модель, номер двигателя 409100*А3049487, шасси (рама) №374100А0436035, кузов (кабина, прицеп) №390900А0112796, цвет кузова защитный </t>
  </si>
  <si>
    <t>идентификационный номер ХТТ31630060002167, год изготовления 2005, модель, номер двигателя ЗМЗ-40900R*53153305, шасси (рама) №31630050536477, кузов (кабина, прицеп) №31630060002167, цвет кузова снеж.королева-металлик</t>
  </si>
  <si>
    <t>заводской номер машиный (рамы) 3457сп, год выпуска 2002, двигатель №20166333, основной ведущий мост (мосты) №8961002мсп,8911002мсп,8901002мсп, цвет многоцветный</t>
  </si>
  <si>
    <t>год изготовления 1984, модель, № двигателя 130,175966, цвет кузова зеленый</t>
  </si>
  <si>
    <t>год изготовления 1995, модель, номер двигателя 740 Б/Н, шасси (рама) №ХТС551110М0805829, цвет кузова защитный</t>
  </si>
  <si>
    <t>КАМАЗ 5511</t>
  </si>
  <si>
    <t>КАМАЗ  55111</t>
  </si>
  <si>
    <t>модель, номер двигателя 740-отсутствует, шасси (рама №5511-106395-82, кузов (кабина, прицеп) 1923449, цвет кузова серый</t>
  </si>
  <si>
    <t>год выпуска 2013, заводской номер машины (рамы) LCL93600HD1001469/LCL93600HD1001469, двигатель №ВВ0 GD D60520, цвет желтый</t>
  </si>
  <si>
    <t xml:space="preserve">КАМАЗ 55111А </t>
  </si>
  <si>
    <t>идентификационный номер (VIN)Х1F55111АХ0001631, год изготовления 1999, модель, номер двигателя 740-Б-Н, шасси(рама) №ХТС55111АХ2113996, кузов (кабина, прицеп) №Х1F55111AХ0001631, цвет кузова светло-дымчатый</t>
  </si>
  <si>
    <t>Автогрейдер ДЗ-98 В7.2</t>
  </si>
  <si>
    <t>ЗИЛ ММЗ 554М</t>
  </si>
  <si>
    <t>распоряжение №33 от 15.01.2009 г. "О передаче имущества на праве оперативного управления</t>
  </si>
  <si>
    <t>ЗИЛ- ММЗ-554 грузовой самосвал</t>
  </si>
  <si>
    <t>Забайкальский край, г. Нерчинск, ул. Октябрьская</t>
  </si>
  <si>
    <t xml:space="preserve">железнодорожная ветка </t>
  </si>
  <si>
    <t>инвентарный номер 23, общая площадь 1,086 км, год завершения строительства 1997</t>
  </si>
  <si>
    <t>№ 75-75-15/040/2005-486  от 25.11.2005  (собственность)</t>
  </si>
  <si>
    <t>Забайкальский край, г. Нерчинск, ул. Октябрьская, 130/1</t>
  </si>
  <si>
    <t>распоряжение №186 от 08.02.2010 г. "О передаче имущества на праве оперативного управления</t>
  </si>
  <si>
    <t xml:space="preserve">гараж из семи боксов, мастерская </t>
  </si>
  <si>
    <t xml:space="preserve">распоряжение администрации МР "Нерчинский район" от 16.05.2014 г. №1058 </t>
  </si>
  <si>
    <t xml:space="preserve">земельный участок </t>
  </si>
  <si>
    <t>75:12:200106:17</t>
  </si>
  <si>
    <t xml:space="preserve">общая площадь 50195,0 кв.м., </t>
  </si>
  <si>
    <t xml:space="preserve">постоянное бессрочное пользование </t>
  </si>
  <si>
    <t>распоряжение администрации МР "Нерчинский район" от 24.01.2014 г. №63</t>
  </si>
  <si>
    <t>№ 75-75-15/001/2014-104  от 28.02.2014  (собственность), № 75-75-15/007/2014-249  от 06.05.2014  (постоянное (бессрочное) пользование</t>
  </si>
  <si>
    <t>Идентификационный №Х1Е39762020034600, модель, № двигателя 51300К 21029885, шасси (рама) № 330/40 20833116, кузов (кабина, прицеп) № 20034600, цвет белый, паспорт транспортного средства 45 КН 740186</t>
  </si>
  <si>
    <t>Автобус КАВЗ 397620</t>
  </si>
  <si>
    <t xml:space="preserve">распоряжение администрации МР "Нерчинский район" от 29.12.2014 г. №2684 </t>
  </si>
  <si>
    <t>Автобус КАВЗ 397653</t>
  </si>
  <si>
    <t>Автобус ПАЗ 32054</t>
  </si>
  <si>
    <t>год выпуска 2013, заводской номер машины (рамы) 9360526, двигатель №ВВ0 GD В60216, цвет желто-черный</t>
  </si>
  <si>
    <t xml:space="preserve">паспорт самоходной машины СА 105742, цвет многоцветный, </t>
  </si>
  <si>
    <t xml:space="preserve">Виденаблюдение </t>
  </si>
  <si>
    <t>Погрузчик CHANGLIN 936</t>
  </si>
  <si>
    <t>Погрузчик CHANGLIN  936</t>
  </si>
  <si>
    <t xml:space="preserve">Счетно-денежная машина </t>
  </si>
  <si>
    <t>Тахограф</t>
  </si>
  <si>
    <t>Цифровой тахограф</t>
  </si>
  <si>
    <t xml:space="preserve">Электрогенератор </t>
  </si>
  <si>
    <t xml:space="preserve">Автомобиль УАЗ -390995 </t>
  </si>
  <si>
    <t xml:space="preserve">Автомобиль УАЗ Патриот </t>
  </si>
  <si>
    <t xml:space="preserve">Коробка передач погрузчика </t>
  </si>
  <si>
    <t xml:space="preserve">Котел отопительный </t>
  </si>
  <si>
    <t>Ноутбук TOSHIBA</t>
  </si>
  <si>
    <t>Ноутбук ASUS SonicMaster</t>
  </si>
  <si>
    <t xml:space="preserve">Компьютерное оборудование </t>
  </si>
  <si>
    <t xml:space="preserve">Кассовый аппарат </t>
  </si>
  <si>
    <t>Котел отопительный водогрейный КВр 0,1</t>
  </si>
  <si>
    <t>Кабина КАМАЗ</t>
  </si>
  <si>
    <t xml:space="preserve">Индивидуализирующие характеристики объекта 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</si>
  <si>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</si>
  <si>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</si>
  <si>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</si>
  <si>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</si>
  <si>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</si>
  <si>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Наименование объекта</t>
  </si>
  <si>
    <t>Основание нахождения объекта на балансе КЭ и ИО</t>
  </si>
  <si>
    <t>Особо ценное</t>
  </si>
  <si>
    <t>Бульдозер Т-150-05-09</t>
  </si>
  <si>
    <t xml:space="preserve">Весы б/у ограждение </t>
  </si>
  <si>
    <t>Электронные автомобильные весы SCS-50</t>
  </si>
  <si>
    <t>Заводской номер 2013050802/2012.7</t>
  </si>
  <si>
    <t xml:space="preserve">Двигатель ДВС ЯМЗ 238 </t>
  </si>
  <si>
    <t xml:space="preserve">Год постановки  на бухгалтерский учет </t>
  </si>
  <si>
    <t>Год изготовления 2006, идентификационный номер Х1Е39765360040324, модель двигателя 51300К, номер двигателя  61021888, номер кузова 39765360040324,  шасси 330740 60913832, цвет комбинированный.</t>
  </si>
  <si>
    <t>Трактор Т -150 К с прицепом скрепера ДЗ-87</t>
  </si>
  <si>
    <t>Устройство железобетонных фундаментов под автовыесы</t>
  </si>
  <si>
    <t xml:space="preserve">распоряжение №333 от 22.06.2018 г. </t>
  </si>
  <si>
    <t xml:space="preserve">Итого: </t>
  </si>
  <si>
    <t>хозяйственное ведение</t>
  </si>
  <si>
    <t xml:space="preserve">амортизация, руб. </t>
  </si>
  <si>
    <t xml:space="preserve">остаточная стоимость, руб. </t>
  </si>
  <si>
    <t xml:space="preserve">Основание нахождения объекта на балансе КЭ и ИО </t>
  </si>
  <si>
    <t xml:space="preserve">распоряжение №378 от 12.07.2018  г. "О передаче имущества МР Нерчинский район на праве хозяйственного ведения МУП "Угольный" </t>
  </si>
  <si>
    <t>АвтомобильГАЗ-32212 Автобус класса В</t>
  </si>
  <si>
    <t>идентификационный номер Х96322120В0700966, год выпуска 2011</t>
  </si>
  <si>
    <t>распоряжение №24 от 24.01.2020 г. "О передаче имущества МУП "Угольный" на правехозяйственного ведения</t>
  </si>
  <si>
    <t>Распоряжение №901 от 31.12.2019 г. "О прекращении права хозяйственного ведения"</t>
  </si>
  <si>
    <r>
      <t xml:space="preserve">распоряжение </t>
    </r>
    <r>
      <rPr>
        <b/>
        <sz val="9"/>
        <color theme="1"/>
        <rFont val="Times New Roman"/>
        <family val="1"/>
        <charset val="204"/>
      </rPr>
      <t xml:space="preserve">№333 от 22.06.2018 г. </t>
    </r>
  </si>
  <si>
    <r>
      <t xml:space="preserve">распоряжение Главы администрации муниципального района "Нерчинский район" от 11.09.2007 г. №883, </t>
    </r>
    <r>
      <rPr>
        <b/>
        <sz val="9"/>
        <color rgb="FF000000"/>
        <rFont val="Times New Roman"/>
        <family val="1"/>
        <charset val="204"/>
      </rPr>
      <t>распоряжение администрации МР НР от 02.08.2018 г. №412" о передаче на праве хозяйственного ведения"</t>
    </r>
  </si>
  <si>
    <t>Распоряжение №726 от 12.2018 г.</t>
  </si>
  <si>
    <t>Забайкальский край, г. Нерчинск, ул.Космонавтов, 33 в                                 общая площадь 997,4 кв.м.,  75:12:200132:82                                  № 75-75-15/005/2014-383  от 19.03.2014  (собственность) 5599842,46руб</t>
  </si>
  <si>
    <t>инветарный номер объекта</t>
  </si>
  <si>
    <t xml:space="preserve">год ввода в эксплуатацию </t>
  </si>
  <si>
    <t>амортизация руб.</t>
  </si>
  <si>
    <t>остаточная стоимость, руб.</t>
  </si>
  <si>
    <t>основание нахождения объекта на балансе КЭ и ИО</t>
  </si>
  <si>
    <t>списание</t>
  </si>
  <si>
    <t>Распоряжение от 24.02.2021 года "О прекращении права оперативного управления на имущество муниципального района "Нерчинский район"</t>
  </si>
  <si>
    <t>Распоряжение №234 от 14.05.2020 г. "О прекращении права хозяйственного ведения на имущество муниципального района "Нерчинский район" и принятии в кану муниципального района "Нерчинский район"</t>
  </si>
  <si>
    <t>право прекращено</t>
  </si>
  <si>
    <t>паспорт самоходной машины СА 105742, цвет многоцветный, 1986 года, регистрационный знак: серия ЕС №2039</t>
  </si>
  <si>
    <t>Распоряжение администрации МР "Нерчинский район" от 04.09.2023 г. №491 "О прекращении права хозяйственного ведения МУП "Угольный" на имущественный объект МР "Нерчинский район"</t>
  </si>
  <si>
    <t>отказались</t>
  </si>
  <si>
    <t>приняли</t>
  </si>
  <si>
    <t xml:space="preserve">Забайкальский край, Нерчинский район, г.п.т. Нерчинское, г. Нерчинск, ул. Октябрьская, д.132, стр.1 </t>
  </si>
  <si>
    <t xml:space="preserve">Забайкальский край, Нерчинский район, г.п.т. Нерчинское, г. Нерчинск, ул. Октябрьская, д.132, стр.2 </t>
  </si>
  <si>
    <t>75:12:200106:153</t>
  </si>
  <si>
    <t>75:12:200106:154</t>
  </si>
  <si>
    <t>Нежилое здание</t>
  </si>
  <si>
    <t xml:space="preserve">общая площадь 111,9 м2 </t>
  </si>
  <si>
    <t xml:space="preserve">общая площадь 11,4 м2 </t>
  </si>
  <si>
    <t>собственность 75:12:200106:153-75/116/2024-1 от 25.06.2024 г.</t>
  </si>
  <si>
    <t>собственность 75:12:200106:154-75/116/2024-1 от 27.06.2024 г.</t>
  </si>
  <si>
    <t>Распоряжение МР "Нерчинский район" № 437 от 12.08.2024 г. "О внесении имущ.объектов в реестр собственности МР"Нерчинский район" и установление права хозяйственного ведения"</t>
  </si>
  <si>
    <t>Монитор Aser</t>
  </si>
  <si>
    <t>Монитор Behg</t>
  </si>
  <si>
    <t>Ноутбук  Asus</t>
  </si>
  <si>
    <t>Кассовый ящик для денег</t>
  </si>
  <si>
    <t>МФУ Kyocera</t>
  </si>
  <si>
    <t>МФУ Brother</t>
  </si>
  <si>
    <t>МФУ Canon</t>
  </si>
  <si>
    <t>МФУ hp</t>
  </si>
  <si>
    <t>Системный блок Dexp</t>
  </si>
  <si>
    <t>Котел водогрейный КВр-0,2МВт</t>
  </si>
  <si>
    <t>Шкаф для документов</t>
  </si>
  <si>
    <t>Принтер Pantum P2518</t>
  </si>
  <si>
    <t>Монитор hp</t>
  </si>
  <si>
    <t>Принтер Pantum P2500W</t>
  </si>
  <si>
    <t>Системный блок Aero</t>
  </si>
  <si>
    <t>Бесперебойник  Cuber-Power</t>
  </si>
  <si>
    <t>Циркуляционный насос UNIPUMP UPE50-120280</t>
  </si>
  <si>
    <t>67700 ПО аудиту</t>
  </si>
  <si>
    <t>224000 по аудиту</t>
  </si>
  <si>
    <t>112500,00 по аудиту</t>
  </si>
  <si>
    <t>75:12:000000:274</t>
  </si>
  <si>
    <t>Распоряжение МР "Нерчинский район" №777 от 29.12.2023 г. "О внесении имущ.объекта в реестр собственности МР"Нерчинский район" и установление права хозяйственного ведения"</t>
  </si>
  <si>
    <t>Распоряжение администрации МР "Нерчинский район" от 29.12.2023 г. №776 "О прекращении права хозяйственного ведения МУП "Угольный" на имущественный объект МР "Нерчинский район"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</si>
</sst>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rgb="FF343434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NumberFormat="1" applyFont="1" applyFill="1" applyBorder="1" applyAlignment="1">
      <alignment horizontal="center" vertical="top" wrapText="1"/>
    </xf>
    <xf numFmtId="0" fontId="9" fillId="3" borderId="5" xfId="0" applyNumberFormat="1" applyFont="1" applyFill="1" applyBorder="1" applyAlignment="1">
      <alignment horizontal="center" vertical="top" wrapText="1"/>
    </xf>
    <xf numFmtId="0" fontId="8" fillId="3" borderId="5" xfId="0" applyNumberFormat="1" applyFont="1" applyFill="1" applyBorder="1" applyAlignment="1">
      <alignment horizontal="center"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horizontal="center" vertical="top" wrapText="1"/>
    </xf>
    <xf numFmtId="0" fontId="9" fillId="4" borderId="5" xfId="0" applyNumberFormat="1" applyFont="1" applyFill="1" applyBorder="1" applyAlignment="1">
      <alignment horizontal="center" vertical="top" wrapText="1"/>
    </xf>
    <xf numFmtId="0" fontId="8" fillId="4" borderId="5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9" fillId="5" borderId="5" xfId="0" applyNumberFormat="1" applyFont="1" applyFill="1" applyBorder="1" applyAlignment="1">
      <alignment horizontal="center" vertical="top" wrapText="1"/>
    </xf>
    <xf numFmtId="0" fontId="8" fillId="5" borderId="5" xfId="0" applyNumberFormat="1" applyFont="1" applyFill="1" applyBorder="1" applyAlignment="1">
      <alignment horizontal="center" vertical="top" wrapText="1"/>
    </xf>
    <xf numFmtId="0" fontId="9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7" borderId="1" xfId="0" applyNumberFormat="1" applyFont="1" applyFill="1" applyBorder="1" applyAlignment="1">
      <alignment horizontal="center" vertical="top" wrapText="1"/>
    </xf>
    <xf numFmtId="0" fontId="9" fillId="7" borderId="5" xfId="0" applyNumberFormat="1" applyFont="1" applyFill="1" applyBorder="1" applyAlignment="1">
      <alignment horizontal="center" vertical="top" wrapText="1"/>
    </xf>
    <xf numFmtId="0" fontId="8" fillId="7" borderId="5" xfId="0" applyNumberFormat="1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vertical="top" wrapText="1"/>
    </xf>
    <xf numFmtId="0" fontId="12" fillId="7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center" vertical="top" wrapText="1"/>
    </xf>
    <xf numFmtId="0" fontId="12" fillId="7" borderId="5" xfId="0" applyNumberFormat="1" applyFont="1" applyFill="1" applyBorder="1" applyAlignment="1">
      <alignment horizontal="center" vertical="top" wrapText="1"/>
    </xf>
    <xf numFmtId="0" fontId="10" fillId="7" borderId="5" xfId="0" applyNumberFormat="1" applyFont="1" applyFill="1" applyBorder="1" applyAlignment="1">
      <alignment horizontal="center" vertical="top" wrapText="1"/>
    </xf>
    <xf numFmtId="4" fontId="11" fillId="7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/>
    </xf>
    <xf numFmtId="0" fontId="9" fillId="2" borderId="2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4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8" borderId="1" xfId="0" applyFont="1" applyFill="1" applyBorder="1" applyAlignment="1">
      <alignment horizontal="center" vertical="top" wrapText="1"/>
    </xf>
    <xf numFmtId="0" fontId="9" fillId="8" borderId="1" xfId="0" applyFont="1" applyFill="1" applyBorder="1" applyAlignment="1">
      <alignment vertical="top" wrapText="1"/>
    </xf>
    <xf numFmtId="0" fontId="9" fillId="8" borderId="1" xfId="0" applyFont="1" applyFill="1" applyBorder="1" applyAlignment="1">
      <alignment vertical="top"/>
    </xf>
    <xf numFmtId="0" fontId="14" fillId="8" borderId="1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vertical="top" wrapText="1"/>
    </xf>
    <xf numFmtId="0" fontId="9" fillId="8" borderId="1" xfId="0" applyNumberFormat="1" applyFont="1" applyFill="1" applyBorder="1" applyAlignment="1">
      <alignment horizontal="center" vertical="top" wrapText="1"/>
    </xf>
    <xf numFmtId="4" fontId="11" fillId="8" borderId="1" xfId="0" applyNumberFormat="1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9" fillId="7" borderId="2" xfId="0" applyNumberFormat="1" applyFont="1" applyFill="1" applyBorder="1" applyAlignment="1">
      <alignment horizontal="center" vertical="top" wrapText="1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11" fillId="7" borderId="2" xfId="0" applyNumberFormat="1" applyFont="1" applyFill="1" applyBorder="1" applyAlignment="1">
      <alignment horizontal="center" vertical="top" wrapText="1"/>
    </xf>
    <xf numFmtId="0" fontId="9" fillId="7" borderId="8" xfId="0" applyNumberFormat="1" applyFont="1" applyFill="1" applyBorder="1" applyAlignment="1">
      <alignment horizontal="center" vertical="top" wrapText="1"/>
    </xf>
    <xf numFmtId="0" fontId="8" fillId="7" borderId="8" xfId="0" applyNumberFormat="1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9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wrapText="1"/>
    </xf>
    <xf numFmtId="0" fontId="8" fillId="0" borderId="6" xfId="0" applyNumberFormat="1" applyFont="1" applyFill="1" applyBorder="1" applyAlignment="1">
      <alignment horizontal="center" wrapText="1"/>
    </xf>
    <xf numFmtId="0" fontId="8" fillId="0" borderId="7" xfId="0" applyNumberFormat="1" applyFont="1" applyFill="1" applyBorder="1" applyAlignment="1">
      <alignment horizont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center" vertical="top" wrapText="1"/>
    </xf>
    <xf numFmtId="0" fontId="9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48544"/>
  <sheetViews>
    <sheetView tabSelected="1" zoomScale="84" zoomScaleNormal="84" workbookViewId="0">
      <pane ySplit="2" topLeftCell="A9" activePane="bottomLeft" state="frozen"/>
      <selection pane="bottomLeft" activeCell="A24" sqref="A24:XFD24"/>
    </sheetView>
  </sheetViews>
  <sheetFormatPr defaultColWidth="11.85546875" defaultRowHeight="12"/>
  <cols>
    <col min="1" max="1" width="4" style="25" bestFit="1" customWidth="1"/>
    <col min="2" max="2" width="18.5703125" style="32" customWidth="1"/>
    <col min="3" max="3" width="28.28515625" style="32" customWidth="1"/>
    <col min="4" max="4" width="10.28515625" style="25" customWidth="1"/>
    <col min="5" max="5" width="13.28515625" style="25" customWidth="1"/>
    <col min="6" max="6" width="13.5703125" style="25" customWidth="1"/>
    <col min="7" max="7" width="13.7109375" style="33" bestFit="1" customWidth="1"/>
    <col min="8" max="8" width="12" style="25" customWidth="1"/>
    <col min="9" max="9" width="11.42578125" style="25" customWidth="1"/>
    <col min="10" max="10" width="23.85546875" style="30" customWidth="1"/>
    <col min="11" max="11" width="30.28515625" style="24" customWidth="1"/>
    <col min="12" max="12" width="16.42578125" style="25" customWidth="1"/>
    <col min="13" max="13" width="11.85546875" style="25"/>
    <col min="14" max="14" width="16.140625" style="25" customWidth="1"/>
    <col min="15" max="16384" width="11.85546875" style="25"/>
  </cols>
  <sheetData>
    <row r="1" spans="1:14" s="21" customFormat="1" ht="31.5" customHeight="1">
      <c r="A1" s="135" t="s">
        <v>31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7"/>
    </row>
    <row r="2" spans="1:14" ht="59.25" customHeight="1">
      <c r="A2" s="22" t="s">
        <v>0</v>
      </c>
      <c r="B2" s="22" t="s">
        <v>94</v>
      </c>
      <c r="C2" s="22" t="s">
        <v>88</v>
      </c>
      <c r="D2" s="22" t="s">
        <v>89</v>
      </c>
      <c r="E2" s="22" t="s">
        <v>90</v>
      </c>
      <c r="F2" s="22" t="s">
        <v>102</v>
      </c>
      <c r="G2" s="23" t="s">
        <v>91</v>
      </c>
      <c r="H2" s="22" t="s">
        <v>92</v>
      </c>
      <c r="I2" s="22" t="s">
        <v>93</v>
      </c>
      <c r="J2" s="24" t="s">
        <v>95</v>
      </c>
      <c r="K2" s="24" t="s">
        <v>111</v>
      </c>
      <c r="L2" s="22" t="s">
        <v>96</v>
      </c>
    </row>
    <row r="3" spans="1:14" s="68" customFormat="1" ht="84">
      <c r="A3" s="68">
        <v>2</v>
      </c>
      <c r="B3" s="69" t="s">
        <v>65</v>
      </c>
      <c r="C3" s="70" t="s">
        <v>64</v>
      </c>
      <c r="D3" s="71">
        <v>1</v>
      </c>
      <c r="E3" s="71">
        <v>2002</v>
      </c>
      <c r="F3" s="71">
        <v>2014</v>
      </c>
      <c r="G3" s="72">
        <v>433752</v>
      </c>
      <c r="H3" s="71"/>
      <c r="I3" s="120">
        <v>224141</v>
      </c>
      <c r="J3" s="73" t="s">
        <v>66</v>
      </c>
      <c r="K3" s="74" t="s">
        <v>112</v>
      </c>
      <c r="L3" s="68" t="s">
        <v>132</v>
      </c>
      <c r="N3" s="125">
        <v>224141</v>
      </c>
    </row>
    <row r="4" spans="1:14" s="75" customFormat="1" ht="72">
      <c r="A4" s="75">
        <v>3</v>
      </c>
      <c r="B4" s="76" t="s">
        <v>46</v>
      </c>
      <c r="C4" s="77" t="s">
        <v>37</v>
      </c>
      <c r="D4" s="78">
        <v>1</v>
      </c>
      <c r="E4" s="78">
        <v>2002</v>
      </c>
      <c r="F4" s="78">
        <v>2016</v>
      </c>
      <c r="G4" s="79">
        <v>500000</v>
      </c>
      <c r="H4" s="78"/>
      <c r="I4" s="78"/>
      <c r="J4" s="80" t="s">
        <v>117</v>
      </c>
      <c r="K4" s="81" t="s">
        <v>112</v>
      </c>
      <c r="L4" s="75" t="s">
        <v>133</v>
      </c>
      <c r="M4" s="53"/>
      <c r="N4" s="123">
        <v>438703</v>
      </c>
    </row>
    <row r="5" spans="1:14" s="61" customFormat="1" ht="60">
      <c r="A5" s="61">
        <v>4</v>
      </c>
      <c r="B5" s="62" t="s">
        <v>101</v>
      </c>
      <c r="C5" s="63"/>
      <c r="D5" s="64">
        <v>1</v>
      </c>
      <c r="E5" s="64"/>
      <c r="F5" s="64">
        <v>2017</v>
      </c>
      <c r="G5" s="65">
        <v>300000</v>
      </c>
      <c r="H5" s="64"/>
      <c r="I5" s="122" t="s">
        <v>163</v>
      </c>
      <c r="J5" s="66" t="s">
        <v>106</v>
      </c>
      <c r="K5" s="67" t="s">
        <v>112</v>
      </c>
      <c r="L5" s="61" t="s">
        <v>132</v>
      </c>
      <c r="N5" s="124">
        <v>112500</v>
      </c>
    </row>
    <row r="6" spans="1:14" s="83" customFormat="1" ht="60">
      <c r="A6" s="83">
        <v>5</v>
      </c>
      <c r="B6" s="84" t="s">
        <v>98</v>
      </c>
      <c r="C6" s="85"/>
      <c r="D6" s="86">
        <v>1</v>
      </c>
      <c r="E6" s="86">
        <v>2010</v>
      </c>
      <c r="F6" s="86">
        <v>2010</v>
      </c>
      <c r="G6" s="83">
        <v>40000</v>
      </c>
      <c r="H6" s="86"/>
      <c r="I6" s="121">
        <v>120383</v>
      </c>
      <c r="J6" s="87" t="s">
        <v>106</v>
      </c>
      <c r="K6" s="88" t="s">
        <v>112</v>
      </c>
      <c r="L6" s="83" t="s">
        <v>133</v>
      </c>
      <c r="N6" s="126">
        <v>120383</v>
      </c>
    </row>
    <row r="7" spans="1:14" s="61" customFormat="1" ht="60">
      <c r="A7" s="61">
        <v>6</v>
      </c>
      <c r="B7" s="62" t="s">
        <v>71</v>
      </c>
      <c r="C7" s="63"/>
      <c r="D7" s="64">
        <v>1</v>
      </c>
      <c r="E7" s="64">
        <v>2008</v>
      </c>
      <c r="F7" s="64">
        <v>2008</v>
      </c>
      <c r="G7" s="65">
        <v>53000</v>
      </c>
      <c r="H7" s="64"/>
      <c r="I7" s="119">
        <v>7422</v>
      </c>
      <c r="J7" s="66" t="s">
        <v>106</v>
      </c>
      <c r="K7" s="67" t="s">
        <v>112</v>
      </c>
      <c r="L7" s="61" t="s">
        <v>132</v>
      </c>
      <c r="N7" s="125">
        <v>7422</v>
      </c>
    </row>
    <row r="8" spans="1:14" s="75" customFormat="1" ht="60">
      <c r="A8" s="75">
        <v>7</v>
      </c>
      <c r="B8" s="76" t="s">
        <v>47</v>
      </c>
      <c r="C8" s="77" t="s">
        <v>38</v>
      </c>
      <c r="D8" s="78">
        <v>1</v>
      </c>
      <c r="E8" s="78">
        <v>1984</v>
      </c>
      <c r="F8" s="78">
        <v>2010</v>
      </c>
      <c r="G8" s="79">
        <v>99498</v>
      </c>
      <c r="H8" s="78"/>
      <c r="I8" s="78"/>
      <c r="J8" s="80" t="s">
        <v>55</v>
      </c>
      <c r="K8" s="81" t="s">
        <v>112</v>
      </c>
      <c r="L8" s="75" t="s">
        <v>133</v>
      </c>
      <c r="M8" s="53"/>
      <c r="N8" s="123">
        <v>182480</v>
      </c>
    </row>
    <row r="9" spans="1:14" s="75" customFormat="1" ht="60">
      <c r="A9" s="75">
        <v>8</v>
      </c>
      <c r="B9" s="76" t="s">
        <v>49</v>
      </c>
      <c r="C9" s="77" t="s">
        <v>12</v>
      </c>
      <c r="D9" s="78">
        <v>1</v>
      </c>
      <c r="E9" s="78">
        <v>1994</v>
      </c>
      <c r="F9" s="78">
        <v>2009</v>
      </c>
      <c r="G9" s="79">
        <v>99469.02</v>
      </c>
      <c r="H9" s="78"/>
      <c r="I9" s="78"/>
      <c r="J9" s="80" t="s">
        <v>48</v>
      </c>
      <c r="K9" s="81" t="s">
        <v>112</v>
      </c>
      <c r="L9" s="75" t="s">
        <v>133</v>
      </c>
      <c r="M9" s="53"/>
      <c r="N9" s="123">
        <v>241538</v>
      </c>
    </row>
    <row r="10" spans="1:14" s="75" customFormat="1" ht="60">
      <c r="A10" s="75">
        <v>9</v>
      </c>
      <c r="B10" s="76" t="s">
        <v>40</v>
      </c>
      <c r="C10" s="77" t="s">
        <v>42</v>
      </c>
      <c r="D10" s="78">
        <v>1</v>
      </c>
      <c r="E10" s="78">
        <v>1982</v>
      </c>
      <c r="F10" s="78">
        <v>2015</v>
      </c>
      <c r="G10" s="79">
        <v>400000</v>
      </c>
      <c r="H10" s="78"/>
      <c r="I10" s="78"/>
      <c r="J10" s="80" t="s">
        <v>106</v>
      </c>
      <c r="K10" s="81" t="s">
        <v>112</v>
      </c>
      <c r="L10" s="75" t="s">
        <v>133</v>
      </c>
      <c r="M10" s="53"/>
      <c r="N10" s="123">
        <v>280541</v>
      </c>
    </row>
    <row r="11" spans="1:14" s="75" customFormat="1" ht="70.5" customHeight="1">
      <c r="A11" s="75">
        <v>10</v>
      </c>
      <c r="B11" s="76" t="s">
        <v>41</v>
      </c>
      <c r="C11" s="77" t="s">
        <v>39</v>
      </c>
      <c r="D11" s="78">
        <v>1</v>
      </c>
      <c r="E11" s="78">
        <v>1995</v>
      </c>
      <c r="F11" s="78">
        <v>2017</v>
      </c>
      <c r="G11" s="79">
        <v>250000</v>
      </c>
      <c r="H11" s="78"/>
      <c r="I11" s="78"/>
      <c r="J11" s="80" t="s">
        <v>106</v>
      </c>
      <c r="K11" s="81" t="s">
        <v>112</v>
      </c>
      <c r="L11" s="75" t="s">
        <v>133</v>
      </c>
      <c r="M11" s="53"/>
      <c r="N11" s="123">
        <v>411643</v>
      </c>
    </row>
    <row r="12" spans="1:14" s="75" customFormat="1" ht="120.75" customHeight="1">
      <c r="A12" s="75">
        <v>11</v>
      </c>
      <c r="B12" s="76" t="s">
        <v>44</v>
      </c>
      <c r="C12" s="77" t="s">
        <v>45</v>
      </c>
      <c r="D12" s="78">
        <v>1</v>
      </c>
      <c r="E12" s="78">
        <v>1999</v>
      </c>
      <c r="F12" s="78">
        <v>2015</v>
      </c>
      <c r="G12" s="79">
        <v>600000</v>
      </c>
      <c r="H12" s="78"/>
      <c r="I12" s="78"/>
      <c r="J12" s="80" t="s">
        <v>106</v>
      </c>
      <c r="K12" s="81" t="s">
        <v>112</v>
      </c>
      <c r="L12" s="75" t="s">
        <v>133</v>
      </c>
      <c r="M12" s="53"/>
      <c r="N12" s="123">
        <v>222524</v>
      </c>
    </row>
    <row r="13" spans="1:14" s="61" customFormat="1" ht="60">
      <c r="A13" s="61">
        <v>12</v>
      </c>
      <c r="B13" s="62" t="s">
        <v>87</v>
      </c>
      <c r="C13" s="63"/>
      <c r="D13" s="64">
        <v>1</v>
      </c>
      <c r="E13" s="64"/>
      <c r="F13" s="64">
        <v>2017</v>
      </c>
      <c r="G13" s="65">
        <v>120000</v>
      </c>
      <c r="H13" s="64"/>
      <c r="I13" s="120">
        <v>6487</v>
      </c>
      <c r="J13" s="66" t="s">
        <v>106</v>
      </c>
      <c r="K13" s="67" t="s">
        <v>112</v>
      </c>
      <c r="L13" s="61" t="s">
        <v>132</v>
      </c>
      <c r="N13" s="125">
        <v>6487</v>
      </c>
    </row>
    <row r="14" spans="1:14" s="61" customFormat="1" ht="60">
      <c r="A14" s="61">
        <v>13</v>
      </c>
      <c r="B14" s="62" t="s">
        <v>86</v>
      </c>
      <c r="C14" s="63"/>
      <c r="D14" s="64">
        <v>1</v>
      </c>
      <c r="E14" s="64"/>
      <c r="F14" s="64">
        <v>2017</v>
      </c>
      <c r="G14" s="65">
        <v>100000</v>
      </c>
      <c r="H14" s="64"/>
      <c r="I14" s="122" t="s">
        <v>161</v>
      </c>
      <c r="J14" s="66" t="s">
        <v>106</v>
      </c>
      <c r="K14" s="67" t="s">
        <v>112</v>
      </c>
      <c r="L14" s="61" t="s">
        <v>132</v>
      </c>
      <c r="N14" s="124">
        <v>67700</v>
      </c>
    </row>
    <row r="15" spans="1:14" s="75" customFormat="1" ht="60">
      <c r="A15" s="75">
        <v>14</v>
      </c>
      <c r="B15" s="76" t="s">
        <v>85</v>
      </c>
      <c r="C15" s="77"/>
      <c r="D15" s="78">
        <v>1</v>
      </c>
      <c r="E15" s="78">
        <v>2007</v>
      </c>
      <c r="F15" s="78"/>
      <c r="G15" s="79">
        <v>15000</v>
      </c>
      <c r="H15" s="78"/>
      <c r="I15" s="119">
        <v>10264</v>
      </c>
      <c r="J15" s="80" t="s">
        <v>106</v>
      </c>
      <c r="K15" s="81" t="s">
        <v>112</v>
      </c>
      <c r="L15" s="75" t="s">
        <v>133</v>
      </c>
      <c r="N15" s="125">
        <v>10264</v>
      </c>
    </row>
    <row r="16" spans="1:14" s="75" customFormat="1" ht="60">
      <c r="A16" s="75">
        <v>15</v>
      </c>
      <c r="B16" s="76" t="s">
        <v>84</v>
      </c>
      <c r="C16" s="77"/>
      <c r="D16" s="78">
        <v>1</v>
      </c>
      <c r="E16" s="78">
        <v>2006</v>
      </c>
      <c r="F16" s="78">
        <v>2006</v>
      </c>
      <c r="G16" s="79">
        <v>28336</v>
      </c>
      <c r="H16" s="78"/>
      <c r="I16" s="119">
        <v>9237</v>
      </c>
      <c r="J16" s="80" t="s">
        <v>30</v>
      </c>
      <c r="K16" s="81" t="s">
        <v>112</v>
      </c>
      <c r="L16" s="75" t="s">
        <v>133</v>
      </c>
      <c r="N16" s="125">
        <v>9237</v>
      </c>
    </row>
    <row r="17" spans="1:14" s="61" customFormat="1" ht="60">
      <c r="A17" s="61">
        <v>16</v>
      </c>
      <c r="B17" s="62" t="s">
        <v>82</v>
      </c>
      <c r="C17" s="63"/>
      <c r="D17" s="64">
        <v>1</v>
      </c>
      <c r="E17" s="64">
        <v>2009</v>
      </c>
      <c r="F17" s="64"/>
      <c r="G17" s="65">
        <v>22650</v>
      </c>
      <c r="H17" s="64"/>
      <c r="I17" s="119">
        <v>1580</v>
      </c>
      <c r="J17" s="66" t="s">
        <v>106</v>
      </c>
      <c r="K17" s="67" t="s">
        <v>112</v>
      </c>
      <c r="L17" s="61" t="s">
        <v>132</v>
      </c>
      <c r="N17" s="125">
        <v>1580</v>
      </c>
    </row>
    <row r="18" spans="1:14" s="75" customFormat="1" ht="60">
      <c r="A18" s="75">
        <v>17</v>
      </c>
      <c r="B18" s="76" t="s">
        <v>83</v>
      </c>
      <c r="C18" s="77"/>
      <c r="D18" s="78">
        <v>1</v>
      </c>
      <c r="E18" s="78">
        <v>2016</v>
      </c>
      <c r="F18" s="78"/>
      <c r="G18" s="79">
        <v>29000</v>
      </c>
      <c r="H18" s="89"/>
      <c r="I18" s="119">
        <v>8651</v>
      </c>
      <c r="J18" s="80" t="s">
        <v>106</v>
      </c>
      <c r="K18" s="81" t="s">
        <v>112</v>
      </c>
      <c r="L18" s="75" t="s">
        <v>133</v>
      </c>
      <c r="N18" s="125">
        <v>8651</v>
      </c>
    </row>
    <row r="19" spans="1:14" s="75" customFormat="1" ht="60">
      <c r="A19" s="75">
        <v>18</v>
      </c>
      <c r="B19" s="76" t="s">
        <v>73</v>
      </c>
      <c r="C19" s="77" t="s">
        <v>69</v>
      </c>
      <c r="D19" s="78">
        <v>1</v>
      </c>
      <c r="E19" s="78">
        <v>2011</v>
      </c>
      <c r="F19" s="78">
        <v>2014</v>
      </c>
      <c r="G19" s="79">
        <v>1320000</v>
      </c>
      <c r="H19" s="78"/>
      <c r="I19" s="78"/>
      <c r="J19" s="80" t="s">
        <v>106</v>
      </c>
      <c r="K19" s="81" t="s">
        <v>112</v>
      </c>
      <c r="L19" s="75" t="s">
        <v>133</v>
      </c>
      <c r="M19" s="53"/>
      <c r="N19" s="123">
        <v>1208889</v>
      </c>
    </row>
    <row r="20" spans="1:14" s="75" customFormat="1" ht="60">
      <c r="A20" s="75">
        <v>19</v>
      </c>
      <c r="B20" s="76" t="s">
        <v>72</v>
      </c>
      <c r="C20" s="77" t="s">
        <v>43</v>
      </c>
      <c r="D20" s="78">
        <v>1</v>
      </c>
      <c r="E20" s="78">
        <v>2013</v>
      </c>
      <c r="F20" s="78">
        <v>2016</v>
      </c>
      <c r="G20" s="79">
        <v>1350000</v>
      </c>
      <c r="H20" s="78"/>
      <c r="I20" s="78"/>
      <c r="J20" s="80" t="s">
        <v>106</v>
      </c>
      <c r="K20" s="81" t="s">
        <v>112</v>
      </c>
      <c r="L20" s="75" t="s">
        <v>133</v>
      </c>
      <c r="M20" s="53"/>
      <c r="N20" s="123">
        <v>1260233</v>
      </c>
    </row>
    <row r="21" spans="1:14" s="75" customFormat="1" ht="60">
      <c r="A21" s="75">
        <v>20</v>
      </c>
      <c r="B21" s="76" t="s">
        <v>74</v>
      </c>
      <c r="C21" s="77"/>
      <c r="D21" s="78">
        <v>1</v>
      </c>
      <c r="E21" s="78">
        <v>2016</v>
      </c>
      <c r="F21" s="78"/>
      <c r="G21" s="79">
        <v>13680</v>
      </c>
      <c r="H21" s="78"/>
      <c r="I21" s="119">
        <v>9429</v>
      </c>
      <c r="J21" s="80" t="s">
        <v>106</v>
      </c>
      <c r="K21" s="81" t="s">
        <v>112</v>
      </c>
      <c r="L21" s="75" t="s">
        <v>133</v>
      </c>
      <c r="N21" s="125">
        <v>9429</v>
      </c>
    </row>
    <row r="22" spans="1:14" s="61" customFormat="1" ht="60">
      <c r="A22" s="61">
        <v>21</v>
      </c>
      <c r="B22" s="62" t="s">
        <v>75</v>
      </c>
      <c r="C22" s="63"/>
      <c r="D22" s="64">
        <v>1</v>
      </c>
      <c r="E22" s="64"/>
      <c r="F22" s="64">
        <v>2014</v>
      </c>
      <c r="G22" s="65">
        <v>23000</v>
      </c>
      <c r="H22" s="64"/>
      <c r="I22" s="120">
        <v>11517</v>
      </c>
      <c r="J22" s="66" t="s">
        <v>66</v>
      </c>
      <c r="K22" s="67" t="s">
        <v>112</v>
      </c>
      <c r="L22" s="61" t="s">
        <v>132</v>
      </c>
      <c r="N22" s="125">
        <v>11517</v>
      </c>
    </row>
    <row r="23" spans="1:14" s="75" customFormat="1" ht="60">
      <c r="A23" s="75">
        <v>22</v>
      </c>
      <c r="B23" s="76" t="s">
        <v>105</v>
      </c>
      <c r="C23" s="77"/>
      <c r="D23" s="78">
        <v>1</v>
      </c>
      <c r="E23" s="78">
        <v>2010</v>
      </c>
      <c r="F23" s="78"/>
      <c r="G23" s="79">
        <v>303343</v>
      </c>
      <c r="H23" s="78"/>
      <c r="I23" s="120">
        <v>27991</v>
      </c>
      <c r="J23" s="80" t="s">
        <v>106</v>
      </c>
      <c r="K23" s="81" t="s">
        <v>112</v>
      </c>
      <c r="L23" s="75" t="s">
        <v>133</v>
      </c>
      <c r="N23" s="125">
        <v>27991</v>
      </c>
    </row>
    <row r="24" spans="1:14" s="61" customFormat="1" ht="60">
      <c r="A24" s="61">
        <v>23</v>
      </c>
      <c r="B24" s="62" t="s">
        <v>76</v>
      </c>
      <c r="C24" s="63"/>
      <c r="D24" s="64">
        <v>2</v>
      </c>
      <c r="E24" s="64">
        <v>2016</v>
      </c>
      <c r="F24" s="64"/>
      <c r="G24" s="65">
        <v>90000</v>
      </c>
      <c r="H24" s="64"/>
      <c r="I24" s="120">
        <v>6124</v>
      </c>
      <c r="J24" s="66" t="s">
        <v>106</v>
      </c>
      <c r="K24" s="67" t="s">
        <v>112</v>
      </c>
      <c r="L24" s="61" t="s">
        <v>132</v>
      </c>
      <c r="N24" s="125">
        <v>6124</v>
      </c>
    </row>
    <row r="25" spans="1:14" s="75" customFormat="1" ht="60">
      <c r="A25" s="75">
        <v>24</v>
      </c>
      <c r="B25" s="76" t="s">
        <v>77</v>
      </c>
      <c r="C25" s="77"/>
      <c r="D25" s="78">
        <v>1</v>
      </c>
      <c r="E25" s="78">
        <v>2015</v>
      </c>
      <c r="F25" s="78"/>
      <c r="G25" s="79">
        <v>47000</v>
      </c>
      <c r="H25" s="78"/>
      <c r="I25" s="119">
        <v>12797</v>
      </c>
      <c r="J25" s="80" t="s">
        <v>106</v>
      </c>
      <c r="K25" s="81" t="s">
        <v>112</v>
      </c>
      <c r="L25" s="75" t="s">
        <v>133</v>
      </c>
      <c r="N25" s="108">
        <v>12797</v>
      </c>
    </row>
    <row r="26" spans="1:14" s="75" customFormat="1" ht="55.5" customHeight="1">
      <c r="A26" s="75">
        <v>25</v>
      </c>
      <c r="B26" s="76" t="s">
        <v>99</v>
      </c>
      <c r="C26" s="77" t="s">
        <v>100</v>
      </c>
      <c r="D26" s="78">
        <v>1</v>
      </c>
      <c r="E26" s="78">
        <v>2014</v>
      </c>
      <c r="F26" s="78">
        <v>2014</v>
      </c>
      <c r="G26" s="79">
        <v>720000</v>
      </c>
      <c r="H26" s="78"/>
      <c r="I26" s="78"/>
      <c r="J26" s="80" t="s">
        <v>106</v>
      </c>
      <c r="K26" s="81" t="s">
        <v>112</v>
      </c>
      <c r="L26" s="75" t="s">
        <v>133</v>
      </c>
      <c r="M26" s="53"/>
      <c r="N26" s="123">
        <v>245783</v>
      </c>
    </row>
    <row r="27" spans="1:14" s="75" customFormat="1" ht="96">
      <c r="A27" s="75">
        <v>26</v>
      </c>
      <c r="B27" s="76" t="s">
        <v>78</v>
      </c>
      <c r="C27" s="77" t="s">
        <v>35</v>
      </c>
      <c r="D27" s="78">
        <v>1</v>
      </c>
      <c r="E27" s="78">
        <v>2011</v>
      </c>
      <c r="F27" s="78">
        <v>2011</v>
      </c>
      <c r="G27" s="79">
        <v>441000</v>
      </c>
      <c r="H27" s="78"/>
      <c r="I27" s="78"/>
      <c r="J27" s="80" t="s">
        <v>106</v>
      </c>
      <c r="K27" s="81" t="s">
        <v>112</v>
      </c>
      <c r="L27" s="75" t="s">
        <v>133</v>
      </c>
      <c r="M27" s="53"/>
      <c r="N27" s="123">
        <v>239594</v>
      </c>
    </row>
    <row r="28" spans="1:14" s="112" customFormat="1" ht="94.5" customHeight="1">
      <c r="A28" s="112">
        <v>27</v>
      </c>
      <c r="B28" s="113" t="s">
        <v>79</v>
      </c>
      <c r="C28" s="114" t="s">
        <v>36</v>
      </c>
      <c r="D28" s="115">
        <v>1</v>
      </c>
      <c r="E28" s="115">
        <v>2005</v>
      </c>
      <c r="F28" s="115">
        <v>2017</v>
      </c>
      <c r="G28" s="116">
        <v>480000</v>
      </c>
      <c r="H28" s="115"/>
      <c r="I28" s="115"/>
      <c r="J28" s="117" t="s">
        <v>106</v>
      </c>
      <c r="K28" s="118" t="s">
        <v>112</v>
      </c>
      <c r="L28" s="112" t="s">
        <v>133</v>
      </c>
      <c r="M28" s="95"/>
      <c r="N28" s="123">
        <v>295741</v>
      </c>
    </row>
    <row r="29" spans="1:14" ht="72">
      <c r="A29" s="35">
        <v>28</v>
      </c>
      <c r="B29" s="34" t="s">
        <v>144</v>
      </c>
      <c r="D29" s="35">
        <v>1</v>
      </c>
      <c r="E29" s="35">
        <v>2007</v>
      </c>
      <c r="G29" s="35">
        <v>2220</v>
      </c>
      <c r="J29" s="25"/>
      <c r="K29" s="109" t="s">
        <v>143</v>
      </c>
      <c r="N29" s="35">
        <v>2220</v>
      </c>
    </row>
    <row r="30" spans="1:14" ht="72">
      <c r="A30" s="35">
        <v>29</v>
      </c>
      <c r="B30" s="34" t="s">
        <v>145</v>
      </c>
      <c r="D30" s="35">
        <v>1</v>
      </c>
      <c r="E30" s="35">
        <v>2011</v>
      </c>
      <c r="G30" s="35">
        <v>4410</v>
      </c>
      <c r="J30" s="25"/>
      <c r="K30" s="109" t="s">
        <v>143</v>
      </c>
      <c r="N30" s="35">
        <v>4410</v>
      </c>
    </row>
    <row r="31" spans="1:14" ht="72">
      <c r="A31" s="35">
        <v>30</v>
      </c>
      <c r="B31" s="34" t="s">
        <v>146</v>
      </c>
      <c r="C31" s="27"/>
      <c r="D31" s="35">
        <v>1</v>
      </c>
      <c r="E31" s="35">
        <v>2020</v>
      </c>
      <c r="F31" s="28"/>
      <c r="G31" s="35">
        <v>20100</v>
      </c>
      <c r="H31" s="28"/>
      <c r="I31" s="28"/>
      <c r="J31" s="25"/>
      <c r="K31" s="109" t="s">
        <v>143</v>
      </c>
      <c r="N31" s="35">
        <v>20100</v>
      </c>
    </row>
    <row r="32" spans="1:14" ht="72">
      <c r="A32" s="35">
        <v>31</v>
      </c>
      <c r="B32" s="34" t="s">
        <v>147</v>
      </c>
      <c r="D32" s="35">
        <v>1</v>
      </c>
      <c r="E32" s="35">
        <v>2017</v>
      </c>
      <c r="G32" s="35">
        <v>3270</v>
      </c>
      <c r="J32" s="25"/>
      <c r="K32" s="109" t="s">
        <v>143</v>
      </c>
      <c r="N32" s="35">
        <v>3270</v>
      </c>
    </row>
    <row r="33" spans="1:14" ht="72">
      <c r="A33" s="35">
        <v>32</v>
      </c>
      <c r="B33" s="34" t="s">
        <v>148</v>
      </c>
      <c r="D33" s="35">
        <v>1</v>
      </c>
      <c r="E33" s="35">
        <v>2014</v>
      </c>
      <c r="G33" s="35">
        <v>16497</v>
      </c>
      <c r="J33" s="25"/>
      <c r="K33" s="109" t="s">
        <v>143</v>
      </c>
      <c r="N33" s="35">
        <v>16497</v>
      </c>
    </row>
    <row r="34" spans="1:14" ht="72">
      <c r="A34" s="35">
        <v>33</v>
      </c>
      <c r="B34" s="34" t="s">
        <v>149</v>
      </c>
      <c r="D34" s="35">
        <v>1</v>
      </c>
      <c r="E34" s="35">
        <v>2010</v>
      </c>
      <c r="G34" s="35">
        <v>7200</v>
      </c>
      <c r="J34" s="25"/>
      <c r="K34" s="109" t="s">
        <v>143</v>
      </c>
      <c r="N34" s="35">
        <v>7200</v>
      </c>
    </row>
    <row r="35" spans="1:14" ht="72">
      <c r="A35" s="35">
        <v>34</v>
      </c>
      <c r="B35" s="34" t="s">
        <v>150</v>
      </c>
      <c r="C35" s="27"/>
      <c r="D35" s="35">
        <v>1</v>
      </c>
      <c r="E35" s="35">
        <v>2012</v>
      </c>
      <c r="F35" s="28"/>
      <c r="G35" s="35">
        <v>10185</v>
      </c>
      <c r="H35" s="28"/>
      <c r="I35" s="28"/>
      <c r="J35" s="25"/>
      <c r="K35" s="109" t="s">
        <v>143</v>
      </c>
      <c r="N35" s="35">
        <v>10185</v>
      </c>
    </row>
    <row r="36" spans="1:14" ht="72">
      <c r="A36" s="35">
        <v>35</v>
      </c>
      <c r="B36" s="34" t="s">
        <v>151</v>
      </c>
      <c r="C36" s="27"/>
      <c r="D36" s="35">
        <v>1</v>
      </c>
      <c r="E36" s="35">
        <v>2015</v>
      </c>
      <c r="F36" s="28"/>
      <c r="G36" s="35">
        <v>12750</v>
      </c>
      <c r="H36" s="28"/>
      <c r="I36" s="28"/>
      <c r="J36" s="25"/>
      <c r="K36" s="109" t="s">
        <v>143</v>
      </c>
      <c r="N36" s="35">
        <v>12750</v>
      </c>
    </row>
    <row r="37" spans="1:14" ht="72">
      <c r="A37" s="35">
        <v>36</v>
      </c>
      <c r="B37" s="34" t="s">
        <v>152</v>
      </c>
      <c r="C37" s="27"/>
      <c r="D37" s="35">
        <v>1</v>
      </c>
      <c r="E37" s="35">
        <v>2016</v>
      </c>
      <c r="F37" s="28"/>
      <c r="G37" s="35">
        <v>13338</v>
      </c>
      <c r="H37" s="28"/>
      <c r="I37" s="28"/>
      <c r="J37" s="25"/>
      <c r="K37" s="109" t="s">
        <v>143</v>
      </c>
      <c r="N37" s="35">
        <v>13338</v>
      </c>
    </row>
    <row r="38" spans="1:14" ht="72">
      <c r="A38" s="35">
        <v>37</v>
      </c>
      <c r="B38" s="34" t="s">
        <v>152</v>
      </c>
      <c r="C38" s="27"/>
      <c r="D38" s="35">
        <v>1</v>
      </c>
      <c r="E38" s="35">
        <v>2011</v>
      </c>
      <c r="F38" s="28"/>
      <c r="G38" s="35">
        <v>9600</v>
      </c>
      <c r="H38" s="28"/>
      <c r="I38" s="28"/>
      <c r="J38" s="25"/>
      <c r="K38" s="109" t="s">
        <v>143</v>
      </c>
      <c r="N38" s="35">
        <v>9600</v>
      </c>
    </row>
    <row r="39" spans="1:14" s="53" customFormat="1" ht="72">
      <c r="A39" s="130">
        <v>38</v>
      </c>
      <c r="B39" s="131" t="s">
        <v>153</v>
      </c>
      <c r="C39" s="132"/>
      <c r="D39" s="130">
        <v>1</v>
      </c>
      <c r="E39" s="130">
        <v>2023</v>
      </c>
      <c r="F39" s="133"/>
      <c r="G39" s="130">
        <v>240000</v>
      </c>
      <c r="H39" s="133"/>
      <c r="I39" s="133" t="s">
        <v>162</v>
      </c>
      <c r="K39" s="53" t="s">
        <v>165</v>
      </c>
      <c r="N39" s="134">
        <v>224000</v>
      </c>
    </row>
    <row r="40" spans="1:14" ht="72">
      <c r="A40" s="35">
        <v>39</v>
      </c>
      <c r="B40" s="34" t="s">
        <v>154</v>
      </c>
      <c r="C40" s="27"/>
      <c r="D40" s="35">
        <v>1</v>
      </c>
      <c r="E40" s="35">
        <v>2021</v>
      </c>
      <c r="F40" s="28"/>
      <c r="G40" s="35">
        <v>6135</v>
      </c>
      <c r="H40" s="28"/>
      <c r="I40" s="28"/>
      <c r="J40" s="25"/>
      <c r="K40" s="109" t="s">
        <v>143</v>
      </c>
      <c r="N40" s="35">
        <v>6135</v>
      </c>
    </row>
    <row r="41" spans="1:14" ht="72">
      <c r="A41" s="35">
        <v>40</v>
      </c>
      <c r="B41" s="34" t="s">
        <v>155</v>
      </c>
      <c r="C41" s="27"/>
      <c r="D41" s="35">
        <v>1</v>
      </c>
      <c r="E41" s="35">
        <v>2023</v>
      </c>
      <c r="F41" s="28"/>
      <c r="G41" s="35">
        <v>8595</v>
      </c>
      <c r="H41" s="28"/>
      <c r="I41" s="28"/>
      <c r="J41" s="25"/>
      <c r="K41" s="109" t="s">
        <v>143</v>
      </c>
      <c r="N41" s="35">
        <v>8595</v>
      </c>
    </row>
    <row r="42" spans="1:14" ht="72">
      <c r="A42" s="35">
        <v>41</v>
      </c>
      <c r="B42" s="34" t="s">
        <v>156</v>
      </c>
      <c r="C42" s="27"/>
      <c r="D42" s="35">
        <v>1</v>
      </c>
      <c r="E42" s="35">
        <v>2021</v>
      </c>
      <c r="F42" s="28"/>
      <c r="G42" s="35">
        <v>20000</v>
      </c>
      <c r="H42" s="28"/>
      <c r="I42" s="28"/>
      <c r="J42" s="25"/>
      <c r="K42" s="109" t="s">
        <v>143</v>
      </c>
      <c r="N42" s="35">
        <v>20000</v>
      </c>
    </row>
    <row r="43" spans="1:14" ht="72">
      <c r="A43" s="35">
        <v>42</v>
      </c>
      <c r="B43" s="34" t="s">
        <v>157</v>
      </c>
      <c r="C43" s="27"/>
      <c r="D43" s="35">
        <v>1</v>
      </c>
      <c r="E43" s="35">
        <v>2023</v>
      </c>
      <c r="F43" s="28"/>
      <c r="G43" s="35">
        <v>8999</v>
      </c>
      <c r="H43" s="28"/>
      <c r="I43" s="28"/>
      <c r="J43" s="25"/>
      <c r="K43" s="109" t="s">
        <v>143</v>
      </c>
      <c r="N43" s="104">
        <v>8999</v>
      </c>
    </row>
    <row r="44" spans="1:14" ht="72">
      <c r="A44" s="35">
        <v>43</v>
      </c>
      <c r="B44" s="34" t="s">
        <v>158</v>
      </c>
      <c r="C44" s="27"/>
      <c r="D44" s="35">
        <v>1</v>
      </c>
      <c r="E44" s="35">
        <v>2021</v>
      </c>
      <c r="F44" s="28"/>
      <c r="G44" s="35">
        <v>40000</v>
      </c>
      <c r="H44" s="28"/>
      <c r="I44" s="28"/>
      <c r="J44" s="25"/>
      <c r="K44" s="109" t="s">
        <v>143</v>
      </c>
      <c r="N44" s="35">
        <v>40000</v>
      </c>
    </row>
    <row r="45" spans="1:14" ht="72">
      <c r="A45" s="35">
        <v>44</v>
      </c>
      <c r="B45" s="34" t="s">
        <v>159</v>
      </c>
      <c r="C45" s="27"/>
      <c r="D45" s="35">
        <v>1</v>
      </c>
      <c r="E45" s="35">
        <v>2021</v>
      </c>
      <c r="F45" s="28"/>
      <c r="G45" s="35">
        <v>4000</v>
      </c>
      <c r="H45" s="28"/>
      <c r="I45" s="28"/>
      <c r="J45" s="25"/>
      <c r="K45" s="109" t="s">
        <v>143</v>
      </c>
      <c r="N45" s="35">
        <v>4000</v>
      </c>
    </row>
    <row r="46" spans="1:14" ht="72">
      <c r="A46" s="35">
        <v>45</v>
      </c>
      <c r="B46" s="34" t="s">
        <v>160</v>
      </c>
      <c r="C46" s="27"/>
      <c r="D46" s="35">
        <v>1</v>
      </c>
      <c r="E46" s="35">
        <v>2023</v>
      </c>
      <c r="F46" s="28"/>
      <c r="G46" s="35">
        <v>47800</v>
      </c>
      <c r="H46" s="28"/>
      <c r="I46" s="28"/>
      <c r="J46" s="25"/>
      <c r="K46" s="109" t="s">
        <v>143</v>
      </c>
      <c r="N46" s="35">
        <v>47800</v>
      </c>
    </row>
    <row r="47" spans="1:14" s="37" customFormat="1">
      <c r="B47" s="38" t="s">
        <v>107</v>
      </c>
      <c r="C47" s="39"/>
      <c r="D47" s="40">
        <f>SUM(D3:D46)</f>
        <v>45</v>
      </c>
      <c r="E47" s="40"/>
      <c r="F47" s="40"/>
      <c r="G47" s="41"/>
      <c r="H47" s="40"/>
      <c r="I47" s="40"/>
      <c r="J47" s="42"/>
      <c r="K47" s="42"/>
      <c r="N47" s="37">
        <f>SUM(N3:N46)</f>
        <v>6122991</v>
      </c>
    </row>
    <row r="48" spans="1:14">
      <c r="B48" s="26"/>
      <c r="C48" s="27"/>
      <c r="D48" s="28"/>
      <c r="E48" s="28"/>
      <c r="F48" s="28"/>
      <c r="G48" s="29"/>
      <c r="H48" s="28"/>
      <c r="I48" s="28"/>
    </row>
    <row r="49" spans="2:14">
      <c r="B49" s="26"/>
      <c r="C49" s="27"/>
      <c r="D49" s="28"/>
      <c r="E49" s="28"/>
      <c r="F49" s="28"/>
      <c r="G49" s="29"/>
      <c r="H49" s="28"/>
      <c r="I49" s="28"/>
    </row>
    <row r="50" spans="2:14">
      <c r="B50" s="34"/>
      <c r="C50" s="27"/>
      <c r="D50" s="28"/>
      <c r="E50" s="35"/>
      <c r="F50" s="35"/>
      <c r="G50" s="36"/>
      <c r="H50" s="35"/>
      <c r="I50" s="28"/>
      <c r="N50" s="25">
        <f>'списание '!N14+N3+N4+N5+N6+N7+N8+N9+N10+N11+N12+N13+N14+N15+N16+N17+N18+N19+N20+N21+N22+N23+N24+N25+N26+N27+N28+N29+N30+N31+N32+N33+N34+N35+N36+N37+N38+N39+N40+N41+N42+N43+N44+N45+N46</f>
        <v>6122991</v>
      </c>
    </row>
    <row r="51" spans="2:14">
      <c r="B51" s="34"/>
      <c r="C51" s="27"/>
      <c r="D51" s="28"/>
      <c r="E51" s="35"/>
      <c r="F51" s="35"/>
      <c r="G51" s="36"/>
      <c r="H51" s="35"/>
      <c r="I51" s="28"/>
    </row>
    <row r="52" spans="2:14">
      <c r="B52" s="34"/>
      <c r="C52" s="27"/>
      <c r="D52" s="28"/>
      <c r="E52" s="35"/>
      <c r="F52" s="35"/>
      <c r="G52" s="36"/>
      <c r="H52" s="35"/>
      <c r="I52" s="28"/>
    </row>
    <row r="53" spans="2:14">
      <c r="B53" s="34"/>
      <c r="C53" s="27"/>
      <c r="D53" s="28"/>
      <c r="E53" s="35"/>
      <c r="F53" s="35"/>
      <c r="G53" s="36"/>
      <c r="H53" s="35"/>
      <c r="I53" s="28"/>
    </row>
    <row r="54" spans="2:14">
      <c r="B54" s="34"/>
      <c r="C54" s="27"/>
      <c r="D54" s="28"/>
      <c r="E54" s="35"/>
      <c r="F54" s="35"/>
      <c r="G54" s="36"/>
      <c r="H54" s="35"/>
      <c r="I54" s="28"/>
    </row>
    <row r="55" spans="2:14">
      <c r="B55" s="34"/>
      <c r="C55" s="27"/>
      <c r="D55" s="28"/>
      <c r="E55" s="35"/>
      <c r="F55" s="35"/>
      <c r="G55" s="36"/>
      <c r="H55" s="35"/>
      <c r="I55" s="28"/>
    </row>
    <row r="56" spans="2:14">
      <c r="B56" s="34"/>
      <c r="C56" s="27"/>
      <c r="D56" s="28"/>
      <c r="E56" s="35"/>
      <c r="F56" s="35"/>
      <c r="G56" s="36"/>
      <c r="H56" s="35"/>
      <c r="I56" s="28"/>
    </row>
    <row r="57" spans="2:14">
      <c r="B57" s="34"/>
      <c r="C57" s="27"/>
      <c r="D57" s="28"/>
      <c r="E57" s="35"/>
      <c r="F57" s="35"/>
      <c r="G57" s="36"/>
      <c r="H57" s="35"/>
      <c r="I57" s="28"/>
    </row>
    <row r="58" spans="2:14">
      <c r="B58" s="34"/>
      <c r="C58" s="27"/>
      <c r="D58" s="28"/>
      <c r="E58" s="35"/>
      <c r="F58" s="35"/>
      <c r="G58" s="36"/>
      <c r="H58" s="35"/>
      <c r="I58" s="28"/>
    </row>
    <row r="59" spans="2:14">
      <c r="B59" s="26"/>
      <c r="C59" s="27"/>
      <c r="D59" s="28"/>
      <c r="E59" s="28"/>
      <c r="F59" s="28"/>
      <c r="G59" s="29"/>
      <c r="H59" s="28"/>
      <c r="I59" s="28"/>
    </row>
    <row r="60" spans="2:14">
      <c r="B60" s="26"/>
      <c r="C60" s="27"/>
      <c r="D60" s="28"/>
      <c r="E60" s="28"/>
      <c r="F60" s="28"/>
      <c r="G60" s="29"/>
      <c r="H60" s="28"/>
      <c r="I60" s="28"/>
    </row>
    <row r="61" spans="2:14">
      <c r="B61" s="26"/>
      <c r="C61" s="27"/>
      <c r="D61" s="28"/>
      <c r="E61" s="28"/>
      <c r="F61" s="28"/>
      <c r="G61" s="29"/>
      <c r="H61" s="28"/>
      <c r="I61" s="28"/>
    </row>
    <row r="62" spans="2:14">
      <c r="B62" s="26"/>
      <c r="C62" s="27"/>
      <c r="D62" s="28"/>
      <c r="E62" s="28"/>
      <c r="F62" s="28"/>
      <c r="G62" s="29"/>
      <c r="H62" s="28"/>
      <c r="I62" s="28"/>
    </row>
    <row r="63" spans="2:14">
      <c r="B63" s="26"/>
      <c r="C63" s="27"/>
      <c r="D63" s="28"/>
      <c r="E63" s="28"/>
      <c r="F63" s="28"/>
      <c r="G63" s="29"/>
      <c r="H63" s="28"/>
      <c r="I63" s="28"/>
    </row>
    <row r="64" spans="2:14">
      <c r="B64" s="26"/>
      <c r="C64" s="27"/>
      <c r="D64" s="28"/>
      <c r="E64" s="28"/>
      <c r="F64" s="28"/>
      <c r="G64" s="29"/>
      <c r="H64" s="28"/>
      <c r="I64" s="28"/>
    </row>
    <row r="65" spans="2:9">
      <c r="B65" s="26"/>
      <c r="C65" s="27"/>
      <c r="D65" s="28"/>
      <c r="E65" s="28"/>
      <c r="F65" s="28"/>
      <c r="G65" s="29"/>
      <c r="H65" s="28"/>
      <c r="I65" s="28"/>
    </row>
    <row r="66" spans="2:9">
      <c r="B66" s="43"/>
      <c r="D66" s="44"/>
      <c r="E66" s="45"/>
      <c r="F66" s="45"/>
      <c r="H66" s="45"/>
      <c r="I66" s="45"/>
    </row>
    <row r="67" spans="2:9">
      <c r="B67" s="43"/>
      <c r="D67" s="44"/>
      <c r="E67" s="45"/>
      <c r="F67" s="45"/>
      <c r="H67" s="45"/>
      <c r="I67" s="45"/>
    </row>
    <row r="1048544" spans="7:7">
      <c r="G1048544" s="33" t="e">
        <f>SUM(#REF!)</f>
        <v>#REF!</v>
      </c>
    </row>
  </sheetData>
  <mergeCells count="1">
    <mergeCell ref="A1:L1"/>
  </mergeCells>
  <pageMargins left="0.7" right="0.7" top="0.31" bottom="0.32" header="0.3" footer="0.3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zoomScale="90" zoomScaleNormal="90" workbookViewId="0">
      <pane ySplit="2" topLeftCell="A3" activePane="bottomLeft" state="frozen"/>
      <selection pane="bottomLeft" activeCell="A9" sqref="A9:XFD10"/>
    </sheetView>
  </sheetViews>
  <sheetFormatPr defaultColWidth="13.7109375" defaultRowHeight="12"/>
  <cols>
    <col min="1" max="1" width="4" style="35" customWidth="1"/>
    <col min="2" max="2" width="9.85546875" style="34" customWidth="1"/>
    <col min="3" max="3" width="15.5703125" style="35" customWidth="1"/>
    <col min="4" max="4" width="14.7109375" style="34" customWidth="1"/>
    <col min="5" max="5" width="15" style="34" customWidth="1"/>
    <col min="6" max="6" width="12.7109375" style="35" customWidth="1"/>
    <col min="7" max="7" width="10.28515625" style="34" customWidth="1"/>
    <col min="8" max="8" width="8.5703125" style="34" customWidth="1"/>
    <col min="9" max="9" width="10" style="34" customWidth="1"/>
    <col min="10" max="10" width="12.42578125" style="34" customWidth="1"/>
    <col min="11" max="11" width="19.28515625" style="34" customWidth="1"/>
    <col min="12" max="12" width="16.42578125" style="34" bestFit="1" customWidth="1"/>
    <col min="13" max="14" width="13.7109375" style="34"/>
    <col min="15" max="15" width="17.85546875" style="34" bestFit="1" customWidth="1"/>
    <col min="16" max="16384" width="13.7109375" style="34"/>
  </cols>
  <sheetData>
    <row r="1" spans="1:15" s="21" customFormat="1" ht="28.5" customHeight="1">
      <c r="A1" s="135" t="s">
        <v>31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7"/>
    </row>
    <row r="2" spans="1:15" ht="84">
      <c r="A2" s="46" t="s">
        <v>0</v>
      </c>
      <c r="B2" s="46" t="s">
        <v>1</v>
      </c>
      <c r="C2" s="46" t="s">
        <v>3</v>
      </c>
      <c r="D2" s="46" t="s">
        <v>4</v>
      </c>
      <c r="E2" s="46" t="s">
        <v>5</v>
      </c>
      <c r="F2" s="46" t="s">
        <v>2</v>
      </c>
      <c r="G2" s="46" t="s">
        <v>109</v>
      </c>
      <c r="H2" s="46" t="s">
        <v>110</v>
      </c>
      <c r="I2" s="46" t="s">
        <v>6</v>
      </c>
      <c r="J2" s="46" t="s">
        <v>7</v>
      </c>
      <c r="K2" s="46" t="s">
        <v>8</v>
      </c>
      <c r="L2" s="46" t="s">
        <v>9</v>
      </c>
    </row>
    <row r="3" spans="1:15" s="82" customFormat="1" ht="132">
      <c r="A3" s="75">
        <v>1</v>
      </c>
      <c r="B3" s="76" t="s">
        <v>51</v>
      </c>
      <c r="C3" s="78" t="s">
        <v>54</v>
      </c>
      <c r="D3" s="78" t="s">
        <v>164</v>
      </c>
      <c r="E3" s="78" t="s">
        <v>52</v>
      </c>
      <c r="F3" s="111">
        <v>11694000</v>
      </c>
      <c r="G3" s="78"/>
      <c r="H3" s="78"/>
      <c r="I3" s="78"/>
      <c r="J3" s="78" t="s">
        <v>108</v>
      </c>
      <c r="K3" s="78" t="s">
        <v>118</v>
      </c>
      <c r="L3" s="75" t="s">
        <v>53</v>
      </c>
      <c r="M3" s="82" t="s">
        <v>133</v>
      </c>
      <c r="N3" s="78">
        <v>4257100</v>
      </c>
      <c r="O3" s="123">
        <v>10329118</v>
      </c>
    </row>
    <row r="4" spans="1:15" s="97" customFormat="1" ht="129" customHeight="1">
      <c r="A4" s="90">
        <v>2</v>
      </c>
      <c r="B4" s="91" t="s">
        <v>58</v>
      </c>
      <c r="C4" s="90" t="s">
        <v>50</v>
      </c>
      <c r="D4" s="92" t="s">
        <v>59</v>
      </c>
      <c r="E4" s="93" t="s">
        <v>60</v>
      </c>
      <c r="F4" s="90"/>
      <c r="G4" s="90"/>
      <c r="H4" s="90"/>
      <c r="I4" s="94">
        <v>5134948.5</v>
      </c>
      <c r="J4" s="92" t="s">
        <v>61</v>
      </c>
      <c r="K4" s="95" t="s">
        <v>62</v>
      </c>
      <c r="L4" s="92" t="s">
        <v>63</v>
      </c>
      <c r="M4" s="96" t="s">
        <v>129</v>
      </c>
      <c r="O4" s="128">
        <v>6796191</v>
      </c>
    </row>
    <row r="5" spans="1:15" s="105" customFormat="1" ht="121.5" customHeight="1">
      <c r="A5" s="104">
        <v>3</v>
      </c>
      <c r="B5" s="105" t="s">
        <v>138</v>
      </c>
      <c r="C5" s="105" t="s">
        <v>134</v>
      </c>
      <c r="D5" s="106" t="s">
        <v>136</v>
      </c>
      <c r="E5" s="107" t="s">
        <v>139</v>
      </c>
      <c r="F5" s="104">
        <v>3733501</v>
      </c>
      <c r="G5" s="104"/>
      <c r="H5" s="104"/>
      <c r="I5" s="107"/>
      <c r="J5" s="108" t="s">
        <v>108</v>
      </c>
      <c r="K5" s="109" t="s">
        <v>143</v>
      </c>
      <c r="L5" s="104" t="s">
        <v>141</v>
      </c>
      <c r="O5" s="104">
        <v>3733501</v>
      </c>
    </row>
    <row r="6" spans="1:15" s="105" customFormat="1" ht="96">
      <c r="A6" s="104">
        <v>4</v>
      </c>
      <c r="B6" s="105" t="s">
        <v>138</v>
      </c>
      <c r="C6" s="105" t="s">
        <v>135</v>
      </c>
      <c r="D6" s="106" t="s">
        <v>137</v>
      </c>
      <c r="E6" s="108" t="s">
        <v>140</v>
      </c>
      <c r="F6" s="104">
        <v>403826</v>
      </c>
      <c r="G6" s="110"/>
      <c r="H6" s="110"/>
      <c r="I6" s="107"/>
      <c r="J6" s="108" t="s">
        <v>108</v>
      </c>
      <c r="K6" s="109" t="s">
        <v>143</v>
      </c>
      <c r="L6" s="104" t="s">
        <v>142</v>
      </c>
      <c r="O6" s="104">
        <v>403826</v>
      </c>
    </row>
    <row r="7" spans="1:15" s="103" customFormat="1">
      <c r="A7" s="98"/>
      <c r="B7" s="99"/>
      <c r="C7" s="98"/>
      <c r="D7" s="100"/>
      <c r="E7" s="101"/>
      <c r="F7" s="102"/>
      <c r="G7" s="102"/>
      <c r="H7" s="102"/>
      <c r="I7" s="98"/>
      <c r="J7" s="98"/>
      <c r="K7" s="98"/>
      <c r="L7" s="98"/>
      <c r="O7" s="127">
        <f>SUM(O3:O6)</f>
        <v>21262636</v>
      </c>
    </row>
    <row r="8" spans="1:15">
      <c r="B8" s="26"/>
      <c r="E8" s="28"/>
      <c r="F8" s="31"/>
      <c r="G8" s="31"/>
      <c r="H8" s="31"/>
    </row>
    <row r="9" spans="1:15">
      <c r="B9" s="26"/>
      <c r="E9" s="28"/>
      <c r="F9" s="31"/>
      <c r="G9" s="31"/>
      <c r="H9" s="31"/>
      <c r="O9" s="129"/>
    </row>
    <row r="10" spans="1:15">
      <c r="D10" s="35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zoomScale="90" zoomScaleNormal="90" workbookViewId="0">
      <selection activeCell="A15" sqref="A15"/>
    </sheetView>
  </sheetViews>
  <sheetFormatPr defaultColWidth="7.140625" defaultRowHeight="12"/>
  <cols>
    <col min="1" max="1" width="6.85546875" style="35" bestFit="1" customWidth="1"/>
    <col min="2" max="2" width="14.85546875" style="35" customWidth="1"/>
    <col min="3" max="3" width="22.85546875" style="34" customWidth="1"/>
    <col min="4" max="4" width="30.7109375" style="35" customWidth="1"/>
    <col min="5" max="5" width="12.28515625" style="36" customWidth="1"/>
    <col min="6" max="6" width="9.42578125" style="35" customWidth="1"/>
    <col min="7" max="7" width="14.85546875" style="35" customWidth="1"/>
    <col min="8" max="8" width="25" style="35" customWidth="1"/>
    <col min="9" max="9" width="30.42578125" style="35" customWidth="1"/>
    <col min="10" max="10" width="13" style="35" customWidth="1"/>
    <col min="11" max="11" width="19.140625" style="35" customWidth="1"/>
    <col min="12" max="16384" width="7.140625" style="35"/>
  </cols>
  <sheetData>
    <row r="1" spans="1:14" s="25" customFormat="1" ht="69" customHeight="1">
      <c r="A1" s="22" t="s">
        <v>0</v>
      </c>
      <c r="B1" s="22" t="s">
        <v>1</v>
      </c>
      <c r="C1" s="22" t="s">
        <v>121</v>
      </c>
      <c r="D1" s="22" t="s">
        <v>122</v>
      </c>
      <c r="E1" s="23" t="s">
        <v>2</v>
      </c>
      <c r="F1" s="22" t="s">
        <v>123</v>
      </c>
      <c r="G1" s="22" t="s">
        <v>124</v>
      </c>
      <c r="H1" s="22" t="s">
        <v>125</v>
      </c>
      <c r="I1" s="22" t="s">
        <v>126</v>
      </c>
      <c r="J1" s="52"/>
    </row>
    <row r="2" spans="1:14" ht="24">
      <c r="A2" s="44">
        <v>1</v>
      </c>
      <c r="B2" s="26" t="s">
        <v>15</v>
      </c>
      <c r="C2" s="26" t="s">
        <v>16</v>
      </c>
      <c r="D2" s="44" t="s">
        <v>10</v>
      </c>
      <c r="E2" s="35"/>
      <c r="F2" s="28"/>
      <c r="G2" s="28"/>
      <c r="H2" s="28"/>
      <c r="I2" s="29" t="s">
        <v>32</v>
      </c>
      <c r="J2" s="44"/>
    </row>
    <row r="3" spans="1:14" ht="24">
      <c r="A3" s="44">
        <v>2</v>
      </c>
      <c r="B3" s="43" t="s">
        <v>17</v>
      </c>
      <c r="C3" s="43" t="s">
        <v>18</v>
      </c>
      <c r="D3" s="45" t="s">
        <v>11</v>
      </c>
      <c r="E3" s="49"/>
      <c r="F3" s="45"/>
      <c r="G3" s="45"/>
      <c r="H3" s="45"/>
      <c r="I3" s="45"/>
      <c r="J3" s="44"/>
      <c r="K3" s="44"/>
    </row>
    <row r="4" spans="1:14" ht="24">
      <c r="A4" s="44">
        <v>3</v>
      </c>
      <c r="B4" s="34" t="s">
        <v>19</v>
      </c>
      <c r="C4" s="34" t="s">
        <v>20</v>
      </c>
      <c r="D4" s="25" t="s">
        <v>13</v>
      </c>
      <c r="E4" s="35"/>
      <c r="I4" s="36" t="s">
        <v>27</v>
      </c>
    </row>
    <row r="5" spans="1:14" ht="24">
      <c r="A5" s="44">
        <v>4</v>
      </c>
      <c r="B5" s="34" t="s">
        <v>14</v>
      </c>
      <c r="C5" s="34" t="s">
        <v>21</v>
      </c>
      <c r="D5" s="35" t="s">
        <v>22</v>
      </c>
      <c r="E5" s="35"/>
      <c r="I5" s="138" t="s">
        <v>26</v>
      </c>
    </row>
    <row r="6" spans="1:14" ht="24">
      <c r="A6" s="44">
        <v>5</v>
      </c>
      <c r="B6" s="34" t="s">
        <v>23</v>
      </c>
      <c r="C6" s="34" t="s">
        <v>24</v>
      </c>
      <c r="D6" s="35" t="s">
        <v>22</v>
      </c>
      <c r="E6" s="35"/>
      <c r="I6" s="139"/>
    </row>
    <row r="7" spans="1:14" ht="24">
      <c r="A7" s="44">
        <v>6</v>
      </c>
      <c r="B7" s="34" t="s">
        <v>23</v>
      </c>
      <c r="C7" s="34" t="s">
        <v>25</v>
      </c>
      <c r="D7" s="35" t="s">
        <v>22</v>
      </c>
      <c r="E7" s="35"/>
      <c r="I7" s="140"/>
    </row>
    <row r="8" spans="1:14" ht="24">
      <c r="A8" s="44">
        <v>7</v>
      </c>
      <c r="B8" s="26" t="s">
        <v>17</v>
      </c>
      <c r="C8" s="26">
        <v>1984</v>
      </c>
      <c r="D8" s="35" t="s">
        <v>33</v>
      </c>
    </row>
    <row r="9" spans="1:14" s="25" customFormat="1" ht="80.25" customHeight="1">
      <c r="A9" s="44">
        <v>8</v>
      </c>
      <c r="B9" s="48" t="s">
        <v>104</v>
      </c>
      <c r="C9" s="27" t="s">
        <v>34</v>
      </c>
      <c r="D9" s="30" t="s">
        <v>106</v>
      </c>
      <c r="E9" s="24" t="s">
        <v>112</v>
      </c>
      <c r="F9" s="29"/>
      <c r="G9" s="28"/>
      <c r="H9" s="28"/>
      <c r="I9" s="25" t="s">
        <v>116</v>
      </c>
    </row>
    <row r="10" spans="1:14" s="48" customFormat="1" ht="96">
      <c r="A10" s="44">
        <v>9</v>
      </c>
      <c r="B10" s="48" t="s">
        <v>56</v>
      </c>
      <c r="C10" s="47" t="s">
        <v>120</v>
      </c>
      <c r="D10" s="33" t="s">
        <v>57</v>
      </c>
      <c r="F10" s="47"/>
      <c r="G10" s="47"/>
      <c r="H10" s="47"/>
      <c r="I10" s="47" t="s">
        <v>119</v>
      </c>
      <c r="K10" s="47"/>
    </row>
    <row r="11" spans="1:14" s="25" customFormat="1" ht="120">
      <c r="A11" s="44">
        <v>10</v>
      </c>
      <c r="B11" s="26" t="s">
        <v>68</v>
      </c>
      <c r="C11" s="27" t="s">
        <v>28</v>
      </c>
      <c r="D11" s="28">
        <v>1</v>
      </c>
      <c r="E11" s="29">
        <v>618000</v>
      </c>
      <c r="F11" s="28">
        <v>2016</v>
      </c>
      <c r="G11" s="30" t="s">
        <v>29</v>
      </c>
      <c r="H11" s="24" t="s">
        <v>112</v>
      </c>
      <c r="I11" s="28" t="s">
        <v>128</v>
      </c>
    </row>
    <row r="12" spans="1:14" s="25" customFormat="1" ht="60">
      <c r="A12" s="44">
        <v>11</v>
      </c>
      <c r="B12" s="32" t="s">
        <v>113</v>
      </c>
      <c r="C12" s="32" t="s">
        <v>114</v>
      </c>
      <c r="D12" s="25">
        <v>1</v>
      </c>
      <c r="F12" s="25">
        <v>2020</v>
      </c>
      <c r="G12" s="33">
        <v>556500</v>
      </c>
      <c r="H12" s="24" t="s">
        <v>115</v>
      </c>
      <c r="I12" s="25" t="s">
        <v>127</v>
      </c>
      <c r="J12" s="30"/>
    </row>
    <row r="13" spans="1:14" s="54" customFormat="1" ht="72">
      <c r="A13" s="44">
        <v>12</v>
      </c>
      <c r="B13" s="55" t="s">
        <v>97</v>
      </c>
      <c r="C13" s="56" t="s">
        <v>130</v>
      </c>
      <c r="D13" s="57">
        <v>1986</v>
      </c>
      <c r="E13" s="57">
        <v>150000</v>
      </c>
      <c r="F13" s="57"/>
      <c r="G13" s="58"/>
      <c r="H13" s="57"/>
      <c r="I13" s="57" t="s">
        <v>131</v>
      </c>
      <c r="J13" s="59"/>
      <c r="K13" s="60"/>
    </row>
    <row r="14" spans="1:14" s="61" customFormat="1" ht="96">
      <c r="B14" s="62" t="s">
        <v>67</v>
      </c>
      <c r="C14" s="63" t="s">
        <v>103</v>
      </c>
      <c r="D14" s="64">
        <v>2006</v>
      </c>
      <c r="E14" s="65">
        <v>673200</v>
      </c>
      <c r="F14" s="64">
        <v>641143</v>
      </c>
      <c r="G14" s="61">
        <v>32057</v>
      </c>
      <c r="H14" s="67" t="s">
        <v>112</v>
      </c>
      <c r="I14" s="64" t="s">
        <v>166</v>
      </c>
      <c r="J14" s="66"/>
      <c r="N14" s="65"/>
    </row>
    <row r="15" spans="1:14">
      <c r="C15" s="26"/>
      <c r="F15" s="50"/>
    </row>
    <row r="16" spans="1:14">
      <c r="C16" s="26"/>
      <c r="F16" s="50"/>
    </row>
    <row r="17" spans="3:6">
      <c r="C17" s="26"/>
      <c r="F17" s="50"/>
    </row>
    <row r="18" spans="3:6">
      <c r="C18" s="26"/>
      <c r="F18" s="50"/>
    </row>
    <row r="19" spans="3:6">
      <c r="C19" s="26"/>
      <c r="F19" s="50"/>
    </row>
    <row r="20" spans="3:6">
      <c r="C20" s="26"/>
      <c r="F20" s="50"/>
    </row>
    <row r="21" spans="3:6">
      <c r="C21" s="26"/>
      <c r="F21" s="50"/>
    </row>
    <row r="22" spans="3:6">
      <c r="C22" s="26"/>
      <c r="F22" s="50"/>
    </row>
    <row r="23" spans="3:6">
      <c r="C23" s="26"/>
      <c r="F23" s="50"/>
    </row>
    <row r="24" spans="3:6">
      <c r="C24" s="26"/>
    </row>
    <row r="25" spans="3:6">
      <c r="C25" s="26"/>
    </row>
    <row r="26" spans="3:6">
      <c r="C26" s="26"/>
    </row>
    <row r="27" spans="3:6">
      <c r="C27" s="26"/>
    </row>
    <row r="28" spans="3:6">
      <c r="C28" s="26"/>
    </row>
    <row r="29" spans="3:6">
      <c r="C29" s="26"/>
    </row>
    <row r="30" spans="3:6">
      <c r="C30" s="26"/>
    </row>
    <row r="31" spans="3:6">
      <c r="C31" s="26"/>
    </row>
    <row r="32" spans="3:6">
      <c r="C32" s="26"/>
    </row>
    <row r="33" spans="3:3">
      <c r="C33" s="26"/>
    </row>
    <row r="34" spans="3:3">
      <c r="C34" s="26"/>
    </row>
    <row r="35" spans="3:3">
      <c r="C35" s="26"/>
    </row>
    <row r="36" spans="3:3">
      <c r="C36" s="51"/>
    </row>
  </sheetData>
  <mergeCells count="1">
    <mergeCell ref="I5:I7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48556"/>
  <sheetViews>
    <sheetView topLeftCell="A22" zoomScale="70" zoomScaleNormal="70" workbookViewId="0">
      <selection activeCell="G3" sqref="G3"/>
    </sheetView>
  </sheetViews>
  <sheetFormatPr defaultColWidth="11.85546875" defaultRowHeight="15"/>
  <cols>
    <col min="1" max="1" width="4" style="5" bestFit="1" customWidth="1"/>
    <col min="2" max="2" width="22.85546875" style="16" customWidth="1"/>
    <col min="3" max="3" width="28.85546875" style="16" customWidth="1"/>
    <col min="4" max="4" width="8.28515625" style="5" bestFit="1" customWidth="1"/>
    <col min="5" max="5" width="10.140625" style="5" customWidth="1"/>
    <col min="6" max="6" width="10.28515625" style="5" customWidth="1"/>
    <col min="7" max="7" width="13.7109375" style="19" bestFit="1" customWidth="1"/>
    <col min="8" max="8" width="12.85546875" style="5" bestFit="1" customWidth="1"/>
    <col min="9" max="9" width="12.7109375" style="5" customWidth="1"/>
    <col min="10" max="10" width="33.28515625" style="11" customWidth="1"/>
    <col min="11" max="11" width="16.42578125" style="5" customWidth="1"/>
    <col min="12" max="16384" width="11.85546875" style="5"/>
  </cols>
  <sheetData>
    <row r="1" spans="1:11" ht="12.75" customHeight="1">
      <c r="A1" s="141" t="s">
        <v>31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</row>
    <row r="2" spans="1:11" s="9" customFormat="1" ht="85.5">
      <c r="A2" s="6" t="s">
        <v>0</v>
      </c>
      <c r="B2" s="6" t="s">
        <v>94</v>
      </c>
      <c r="C2" s="6" t="s">
        <v>88</v>
      </c>
      <c r="D2" s="6" t="s">
        <v>89</v>
      </c>
      <c r="E2" s="6" t="s">
        <v>90</v>
      </c>
      <c r="F2" s="6" t="s">
        <v>102</v>
      </c>
      <c r="G2" s="7" t="s">
        <v>91</v>
      </c>
      <c r="H2" s="6" t="s">
        <v>92</v>
      </c>
      <c r="I2" s="6" t="s">
        <v>93</v>
      </c>
      <c r="J2" s="8" t="s">
        <v>95</v>
      </c>
      <c r="K2" s="6" t="s">
        <v>96</v>
      </c>
    </row>
    <row r="3" spans="1:11" ht="99.75" customHeight="1">
      <c r="A3" s="5">
        <v>4</v>
      </c>
      <c r="B3" s="1" t="s">
        <v>46</v>
      </c>
      <c r="C3" s="4" t="s">
        <v>37</v>
      </c>
      <c r="D3" s="2">
        <v>1</v>
      </c>
      <c r="E3" s="2">
        <v>2002</v>
      </c>
      <c r="F3" s="2">
        <v>2016</v>
      </c>
      <c r="G3" s="10">
        <v>500000</v>
      </c>
      <c r="H3" s="2"/>
      <c r="I3" s="2"/>
    </row>
    <row r="4" spans="1:11" ht="30">
      <c r="A4" s="5">
        <v>5</v>
      </c>
      <c r="B4" s="1" t="s">
        <v>101</v>
      </c>
      <c r="C4" s="4"/>
      <c r="D4" s="2">
        <v>1</v>
      </c>
      <c r="E4" s="2"/>
      <c r="F4" s="2">
        <v>2017</v>
      </c>
      <c r="G4" s="10">
        <v>300000</v>
      </c>
      <c r="H4" s="2"/>
      <c r="I4" s="2"/>
    </row>
    <row r="5" spans="1:11" ht="35.25" customHeight="1">
      <c r="A5" s="5">
        <v>6</v>
      </c>
      <c r="B5" s="1" t="s">
        <v>97</v>
      </c>
      <c r="C5" s="4" t="s">
        <v>70</v>
      </c>
      <c r="D5" s="2">
        <v>1</v>
      </c>
      <c r="E5" s="2">
        <v>1986</v>
      </c>
      <c r="F5" s="2">
        <v>2014</v>
      </c>
      <c r="G5" s="10">
        <v>150000</v>
      </c>
      <c r="H5" s="2"/>
      <c r="I5" s="2"/>
    </row>
    <row r="6" spans="1:11">
      <c r="A6" s="5">
        <v>7</v>
      </c>
      <c r="B6" s="1" t="s">
        <v>98</v>
      </c>
      <c r="C6" s="4"/>
      <c r="D6" s="2">
        <v>1</v>
      </c>
      <c r="E6" s="2">
        <v>2010</v>
      </c>
      <c r="F6" s="2">
        <v>2010</v>
      </c>
      <c r="G6" s="10">
        <v>40000</v>
      </c>
      <c r="H6" s="2"/>
      <c r="I6" s="2"/>
    </row>
    <row r="7" spans="1:11">
      <c r="A7" s="5">
        <v>8</v>
      </c>
      <c r="B7" s="1" t="s">
        <v>71</v>
      </c>
      <c r="C7" s="4"/>
      <c r="D7" s="2">
        <v>1</v>
      </c>
      <c r="E7" s="2">
        <v>2008</v>
      </c>
      <c r="F7" s="2">
        <v>2008</v>
      </c>
      <c r="G7" s="10">
        <v>53000</v>
      </c>
      <c r="H7" s="2"/>
      <c r="I7" s="2"/>
    </row>
    <row r="8" spans="1:11" ht="70.5" customHeight="1">
      <c r="A8" s="5">
        <v>11</v>
      </c>
      <c r="B8" s="1" t="s">
        <v>40</v>
      </c>
      <c r="C8" s="4" t="s">
        <v>42</v>
      </c>
      <c r="D8" s="2">
        <v>1</v>
      </c>
      <c r="E8" s="2">
        <v>1982</v>
      </c>
      <c r="F8" s="2">
        <v>2015</v>
      </c>
      <c r="G8" s="10">
        <v>400000</v>
      </c>
      <c r="H8" s="2"/>
      <c r="I8" s="2"/>
    </row>
    <row r="9" spans="1:11" ht="75" customHeight="1">
      <c r="A9" s="5">
        <v>12</v>
      </c>
      <c r="B9" s="1" t="s">
        <v>41</v>
      </c>
      <c r="C9" s="4" t="s">
        <v>39</v>
      </c>
      <c r="D9" s="2">
        <v>1</v>
      </c>
      <c r="E9" s="2">
        <v>1995</v>
      </c>
      <c r="F9" s="2">
        <v>2017</v>
      </c>
      <c r="G9" s="10">
        <v>250000</v>
      </c>
      <c r="H9" s="2"/>
      <c r="I9" s="2"/>
    </row>
    <row r="10" spans="1:11" ht="128.25" customHeight="1">
      <c r="A10" s="5">
        <v>13</v>
      </c>
      <c r="B10" s="1" t="s">
        <v>44</v>
      </c>
      <c r="C10" s="4" t="s">
        <v>45</v>
      </c>
      <c r="D10" s="2">
        <v>1</v>
      </c>
      <c r="E10" s="2">
        <v>1999</v>
      </c>
      <c r="F10" s="2">
        <v>2015</v>
      </c>
      <c r="G10" s="10">
        <v>600000</v>
      </c>
      <c r="H10" s="2"/>
      <c r="I10" s="2"/>
    </row>
    <row r="11" spans="1:11">
      <c r="A11" s="5">
        <v>14</v>
      </c>
      <c r="B11" s="1" t="s">
        <v>87</v>
      </c>
      <c r="C11" s="4"/>
      <c r="D11" s="2">
        <v>1</v>
      </c>
      <c r="E11" s="2"/>
      <c r="F11" s="2">
        <v>2017</v>
      </c>
      <c r="G11" s="10">
        <v>120000</v>
      </c>
      <c r="H11" s="2"/>
      <c r="I11" s="2"/>
    </row>
    <row r="12" spans="1:11" ht="30">
      <c r="A12" s="5">
        <v>15</v>
      </c>
      <c r="B12" s="1" t="s">
        <v>86</v>
      </c>
      <c r="C12" s="4"/>
      <c r="D12" s="2">
        <v>1</v>
      </c>
      <c r="E12" s="2"/>
      <c r="F12" s="2">
        <v>2017</v>
      </c>
      <c r="G12" s="10">
        <v>100000</v>
      </c>
      <c r="H12" s="2"/>
      <c r="I12" s="2"/>
    </row>
    <row r="13" spans="1:11">
      <c r="A13" s="5">
        <v>16</v>
      </c>
      <c r="B13" s="1" t="s">
        <v>85</v>
      </c>
      <c r="C13" s="4"/>
      <c r="D13" s="2">
        <v>1</v>
      </c>
      <c r="E13" s="2">
        <v>2007</v>
      </c>
      <c r="F13" s="2"/>
      <c r="G13" s="10">
        <v>15000</v>
      </c>
      <c r="H13" s="2"/>
      <c r="I13" s="2"/>
    </row>
    <row r="14" spans="1:11" ht="30">
      <c r="A14" s="5">
        <v>18</v>
      </c>
      <c r="B14" s="1" t="s">
        <v>80</v>
      </c>
      <c r="C14" s="4"/>
      <c r="D14" s="2">
        <v>1</v>
      </c>
      <c r="E14" s="2">
        <v>2007</v>
      </c>
      <c r="F14" s="2"/>
      <c r="G14" s="10">
        <v>335000</v>
      </c>
      <c r="H14" s="2"/>
      <c r="I14" s="2"/>
    </row>
    <row r="15" spans="1:11" s="6" customFormat="1">
      <c r="A15" s="5">
        <v>19</v>
      </c>
      <c r="B15" s="1" t="s">
        <v>81</v>
      </c>
      <c r="C15" s="4"/>
      <c r="D15" s="2">
        <v>1</v>
      </c>
      <c r="E15" s="2">
        <v>2016</v>
      </c>
      <c r="F15" s="2"/>
      <c r="G15" s="10">
        <v>100000</v>
      </c>
      <c r="H15" s="2"/>
      <c r="I15" s="2"/>
      <c r="J15" s="11"/>
      <c r="K15" s="5"/>
    </row>
    <row r="16" spans="1:11">
      <c r="A16" s="5">
        <v>20</v>
      </c>
      <c r="B16" s="1" t="s">
        <v>82</v>
      </c>
      <c r="C16" s="4"/>
      <c r="D16" s="2">
        <v>1</v>
      </c>
      <c r="E16" s="2">
        <v>2009</v>
      </c>
      <c r="F16" s="2"/>
      <c r="G16" s="10">
        <v>22650</v>
      </c>
      <c r="H16" s="2"/>
      <c r="I16" s="2"/>
    </row>
    <row r="17" spans="1:9" ht="30">
      <c r="A17" s="5">
        <v>21</v>
      </c>
      <c r="B17" s="1" t="s">
        <v>83</v>
      </c>
      <c r="C17" s="4"/>
      <c r="D17" s="2">
        <v>1</v>
      </c>
      <c r="E17" s="2">
        <v>2016</v>
      </c>
      <c r="F17" s="2"/>
      <c r="G17" s="10">
        <v>29000</v>
      </c>
      <c r="H17" s="3"/>
      <c r="I17" s="2"/>
    </row>
    <row r="18" spans="1:9" ht="66" customHeight="1">
      <c r="A18" s="5">
        <v>22</v>
      </c>
      <c r="B18" s="1" t="s">
        <v>73</v>
      </c>
      <c r="C18" s="4" t="s">
        <v>69</v>
      </c>
      <c r="D18" s="2">
        <v>1</v>
      </c>
      <c r="E18" s="2">
        <v>2011</v>
      </c>
      <c r="F18" s="2">
        <v>2014</v>
      </c>
      <c r="G18" s="10">
        <v>1320000</v>
      </c>
      <c r="H18" s="2"/>
      <c r="I18" s="2"/>
    </row>
    <row r="19" spans="1:9" ht="74.25" customHeight="1">
      <c r="A19" s="5">
        <v>23</v>
      </c>
      <c r="B19" s="1" t="s">
        <v>72</v>
      </c>
      <c r="C19" s="4" t="s">
        <v>43</v>
      </c>
      <c r="D19" s="2">
        <v>1</v>
      </c>
      <c r="E19" s="2">
        <v>2013</v>
      </c>
      <c r="F19" s="2">
        <v>2016</v>
      </c>
      <c r="G19" s="10">
        <v>1350000</v>
      </c>
      <c r="H19" s="2"/>
      <c r="I19" s="2"/>
    </row>
    <row r="20" spans="1:9" ht="30">
      <c r="A20" s="5">
        <v>24</v>
      </c>
      <c r="B20" s="1" t="s">
        <v>74</v>
      </c>
      <c r="C20" s="4"/>
      <c r="D20" s="2">
        <v>1</v>
      </c>
      <c r="E20" s="2">
        <v>2016</v>
      </c>
      <c r="F20" s="2"/>
      <c r="G20" s="10">
        <v>13680</v>
      </c>
      <c r="H20" s="2"/>
      <c r="I20" s="2"/>
    </row>
    <row r="21" spans="1:9" ht="60">
      <c r="A21" s="5">
        <v>26</v>
      </c>
      <c r="B21" s="1" t="s">
        <v>105</v>
      </c>
      <c r="C21" s="4"/>
      <c r="D21" s="2">
        <v>1</v>
      </c>
      <c r="E21" s="2">
        <v>2010</v>
      </c>
      <c r="F21" s="2"/>
      <c r="G21" s="10">
        <v>303343</v>
      </c>
      <c r="H21" s="2"/>
      <c r="I21" s="2"/>
    </row>
    <row r="22" spans="1:9">
      <c r="A22" s="5">
        <v>27</v>
      </c>
      <c r="B22" s="1" t="s">
        <v>76</v>
      </c>
      <c r="C22" s="4"/>
      <c r="D22" s="2">
        <v>1</v>
      </c>
      <c r="E22" s="2">
        <v>2016</v>
      </c>
      <c r="F22" s="2"/>
      <c r="G22" s="10">
        <v>90000</v>
      </c>
      <c r="H22" s="2"/>
      <c r="I22" s="2"/>
    </row>
    <row r="23" spans="1:9">
      <c r="A23" s="5">
        <v>28</v>
      </c>
      <c r="B23" s="1" t="s">
        <v>77</v>
      </c>
      <c r="C23" s="4"/>
      <c r="D23" s="2">
        <v>1</v>
      </c>
      <c r="E23" s="2">
        <v>2015</v>
      </c>
      <c r="F23" s="2"/>
      <c r="G23" s="10">
        <v>47000</v>
      </c>
      <c r="H23" s="2"/>
      <c r="I23" s="2"/>
    </row>
    <row r="24" spans="1:9" ht="45">
      <c r="A24" s="5">
        <v>29</v>
      </c>
      <c r="B24" s="1" t="s">
        <v>99</v>
      </c>
      <c r="C24" s="4" t="s">
        <v>100</v>
      </c>
      <c r="D24" s="2">
        <v>1</v>
      </c>
      <c r="E24" s="2">
        <v>2014</v>
      </c>
      <c r="F24" s="2">
        <v>2014</v>
      </c>
      <c r="G24" s="10">
        <v>720000</v>
      </c>
      <c r="H24" s="2"/>
      <c r="I24" s="2"/>
    </row>
    <row r="25" spans="1:9" ht="55.5" customHeight="1">
      <c r="A25" s="5">
        <v>30</v>
      </c>
      <c r="B25" s="1" t="s">
        <v>104</v>
      </c>
      <c r="C25" s="4" t="s">
        <v>34</v>
      </c>
      <c r="D25" s="2">
        <v>1</v>
      </c>
      <c r="E25" s="2">
        <v>1988</v>
      </c>
      <c r="F25" s="2">
        <v>2010</v>
      </c>
      <c r="G25" s="10">
        <v>110000</v>
      </c>
      <c r="H25" s="2"/>
      <c r="I25" s="2"/>
    </row>
    <row r="26" spans="1:9" ht="135">
      <c r="A26" s="5">
        <v>31</v>
      </c>
      <c r="B26" s="1" t="s">
        <v>78</v>
      </c>
      <c r="C26" s="4" t="s">
        <v>35</v>
      </c>
      <c r="D26" s="2">
        <v>1</v>
      </c>
      <c r="E26" s="2">
        <v>2011</v>
      </c>
      <c r="F26" s="2">
        <v>2011</v>
      </c>
      <c r="G26" s="10">
        <v>441000</v>
      </c>
      <c r="H26" s="2"/>
      <c r="I26" s="2"/>
    </row>
    <row r="27" spans="1:9" ht="150">
      <c r="A27" s="5">
        <v>32</v>
      </c>
      <c r="B27" s="1" t="s">
        <v>79</v>
      </c>
      <c r="C27" s="4" t="s">
        <v>36</v>
      </c>
      <c r="D27" s="2">
        <v>1</v>
      </c>
      <c r="E27" s="2">
        <v>2005</v>
      </c>
      <c r="F27" s="2">
        <v>2017</v>
      </c>
      <c r="G27" s="10">
        <v>480000</v>
      </c>
      <c r="H27" s="2"/>
      <c r="I27" s="2"/>
    </row>
    <row r="28" spans="1:9" ht="18.75">
      <c r="B28" s="1"/>
      <c r="C28" s="4"/>
      <c r="D28" s="2"/>
      <c r="E28" s="2"/>
      <c r="F28" s="2"/>
      <c r="G28" s="20">
        <f>SUM(G3:G27)</f>
        <v>7889673</v>
      </c>
      <c r="H28" s="2"/>
      <c r="I28" s="2"/>
    </row>
    <row r="29" spans="1:9">
      <c r="B29" s="1"/>
      <c r="C29" s="4"/>
      <c r="D29" s="2"/>
      <c r="E29" s="2"/>
      <c r="F29" s="2"/>
      <c r="G29" s="10"/>
      <c r="H29" s="2"/>
      <c r="I29" s="2"/>
    </row>
    <row r="30" spans="1:9">
      <c r="B30" s="1"/>
      <c r="C30" s="4"/>
      <c r="D30" s="2"/>
      <c r="E30" s="2"/>
      <c r="F30" s="2"/>
      <c r="G30" s="10"/>
      <c r="H30" s="2"/>
      <c r="I30" s="2"/>
    </row>
    <row r="31" spans="1:9">
      <c r="B31" s="1"/>
      <c r="C31" s="4"/>
      <c r="D31" s="2"/>
      <c r="E31" s="2"/>
      <c r="F31" s="2"/>
      <c r="G31" s="10"/>
      <c r="H31" s="2"/>
      <c r="I31" s="2"/>
    </row>
    <row r="32" spans="1:9">
      <c r="B32" s="1"/>
      <c r="C32" s="4"/>
      <c r="D32" s="2"/>
      <c r="E32" s="2"/>
      <c r="F32" s="2"/>
      <c r="G32" s="10"/>
      <c r="H32" s="2"/>
      <c r="I32" s="2"/>
    </row>
    <row r="33" spans="1:9">
      <c r="B33" s="1"/>
      <c r="C33" s="4"/>
      <c r="D33" s="2"/>
      <c r="E33" s="2"/>
      <c r="F33" s="2"/>
      <c r="G33" s="10"/>
      <c r="H33" s="2"/>
      <c r="I33" s="2"/>
    </row>
    <row r="34" spans="1:9">
      <c r="A34" s="5">
        <v>50</v>
      </c>
      <c r="B34" s="1"/>
      <c r="C34" s="4"/>
      <c r="D34" s="2"/>
      <c r="E34" s="2"/>
      <c r="F34" s="2"/>
      <c r="G34" s="10"/>
      <c r="H34" s="2"/>
      <c r="I34" s="2"/>
    </row>
    <row r="35" spans="1:9">
      <c r="A35" s="5">
        <v>51</v>
      </c>
      <c r="B35" s="1"/>
      <c r="C35" s="4"/>
      <c r="D35" s="2"/>
      <c r="E35" s="2"/>
      <c r="F35" s="2"/>
      <c r="G35" s="10"/>
      <c r="H35" s="2"/>
      <c r="I35" s="2"/>
    </row>
    <row r="36" spans="1:9">
      <c r="A36" s="5">
        <v>52</v>
      </c>
      <c r="B36" s="1"/>
      <c r="C36" s="4"/>
      <c r="D36" s="2"/>
      <c r="E36" s="2"/>
      <c r="F36" s="2"/>
      <c r="G36" s="10"/>
      <c r="H36" s="2"/>
      <c r="I36" s="2"/>
    </row>
    <row r="37" spans="1:9">
      <c r="A37" s="5">
        <v>53</v>
      </c>
      <c r="B37" s="1"/>
      <c r="C37" s="4"/>
      <c r="D37" s="2"/>
      <c r="E37" s="2"/>
      <c r="F37" s="2"/>
      <c r="G37" s="10"/>
      <c r="H37" s="2"/>
      <c r="I37" s="2"/>
    </row>
    <row r="38" spans="1:9">
      <c r="A38" s="5">
        <v>54</v>
      </c>
      <c r="B38" s="1"/>
      <c r="C38" s="4"/>
      <c r="D38" s="2"/>
      <c r="E38" s="2"/>
      <c r="F38" s="2"/>
      <c r="G38" s="10"/>
      <c r="H38" s="2"/>
      <c r="I38" s="2"/>
    </row>
    <row r="39" spans="1:9">
      <c r="A39" s="5">
        <v>55</v>
      </c>
      <c r="B39" s="1"/>
      <c r="C39" s="4"/>
      <c r="D39" s="2"/>
      <c r="E39" s="2"/>
      <c r="F39" s="2"/>
      <c r="G39" s="10"/>
      <c r="H39" s="2"/>
      <c r="I39" s="2"/>
    </row>
    <row r="40" spans="1:9">
      <c r="A40" s="5">
        <v>56</v>
      </c>
      <c r="B40" s="1"/>
      <c r="C40" s="4"/>
      <c r="D40" s="2"/>
      <c r="E40" s="2"/>
      <c r="F40" s="2"/>
      <c r="G40" s="10"/>
      <c r="H40" s="2"/>
      <c r="I40" s="2"/>
    </row>
    <row r="41" spans="1:9">
      <c r="A41" s="5">
        <v>57</v>
      </c>
      <c r="B41" s="1"/>
      <c r="C41" s="4"/>
      <c r="D41" s="2"/>
      <c r="E41" s="2"/>
      <c r="F41" s="2"/>
      <c r="G41" s="10"/>
      <c r="H41" s="2"/>
      <c r="I41" s="2"/>
    </row>
    <row r="42" spans="1:9">
      <c r="A42" s="5">
        <v>58</v>
      </c>
      <c r="B42" s="1"/>
      <c r="C42" s="4"/>
      <c r="D42" s="2"/>
      <c r="E42" s="2"/>
      <c r="F42" s="2"/>
      <c r="G42" s="10"/>
      <c r="H42" s="2"/>
      <c r="I42" s="2"/>
    </row>
    <row r="43" spans="1:9">
      <c r="A43" s="5">
        <v>59</v>
      </c>
      <c r="B43" s="1"/>
      <c r="C43" s="4"/>
      <c r="D43" s="2"/>
      <c r="E43" s="2"/>
      <c r="F43" s="2"/>
      <c r="G43" s="10"/>
      <c r="H43" s="2"/>
      <c r="I43" s="2"/>
    </row>
    <row r="44" spans="1:9">
      <c r="A44" s="5">
        <v>60</v>
      </c>
      <c r="B44" s="1"/>
      <c r="C44" s="4"/>
      <c r="D44" s="2"/>
      <c r="E44" s="2"/>
      <c r="F44" s="2"/>
      <c r="G44" s="10"/>
      <c r="H44" s="2"/>
      <c r="I44" s="2"/>
    </row>
    <row r="45" spans="1:9">
      <c r="A45" s="5">
        <v>61</v>
      </c>
      <c r="B45" s="1"/>
      <c r="C45" s="4"/>
      <c r="D45" s="2"/>
      <c r="E45" s="2"/>
      <c r="F45" s="2"/>
      <c r="G45" s="10"/>
      <c r="H45" s="2"/>
      <c r="I45" s="2"/>
    </row>
    <row r="46" spans="1:9">
      <c r="A46" s="5">
        <v>62</v>
      </c>
      <c r="B46" s="1"/>
      <c r="C46" s="4"/>
      <c r="D46" s="2"/>
      <c r="E46" s="2"/>
      <c r="F46" s="2"/>
      <c r="G46" s="10"/>
      <c r="H46" s="2"/>
      <c r="I46" s="2"/>
    </row>
    <row r="47" spans="1:9">
      <c r="A47" s="5">
        <v>63</v>
      </c>
      <c r="B47" s="1"/>
      <c r="C47" s="4"/>
      <c r="D47" s="2"/>
      <c r="E47" s="2"/>
      <c r="F47" s="2"/>
      <c r="G47" s="10"/>
      <c r="H47" s="2"/>
      <c r="I47" s="2"/>
    </row>
    <row r="48" spans="1:9">
      <c r="A48" s="5">
        <v>64</v>
      </c>
      <c r="B48" s="1"/>
      <c r="C48" s="4"/>
      <c r="D48" s="2"/>
      <c r="E48" s="2"/>
      <c r="F48" s="2"/>
      <c r="G48" s="10"/>
      <c r="H48" s="2"/>
      <c r="I48" s="2"/>
    </row>
    <row r="49" spans="1:9">
      <c r="A49" s="5">
        <v>65</v>
      </c>
      <c r="B49" s="1"/>
      <c r="C49" s="4"/>
      <c r="D49" s="2"/>
      <c r="E49" s="2"/>
      <c r="F49" s="2"/>
      <c r="G49" s="10"/>
      <c r="H49" s="2"/>
      <c r="I49" s="2"/>
    </row>
    <row r="50" spans="1:9">
      <c r="A50" s="5">
        <v>66</v>
      </c>
      <c r="B50" s="1"/>
      <c r="C50" s="4"/>
      <c r="D50" s="2"/>
      <c r="E50" s="2"/>
      <c r="F50" s="2"/>
      <c r="G50" s="10"/>
      <c r="H50" s="2"/>
      <c r="I50" s="2"/>
    </row>
    <row r="51" spans="1:9">
      <c r="A51" s="5">
        <v>67</v>
      </c>
      <c r="B51" s="1"/>
      <c r="C51" s="4"/>
      <c r="D51" s="2"/>
      <c r="E51" s="2"/>
      <c r="F51" s="2"/>
      <c r="G51" s="10"/>
      <c r="H51" s="2"/>
      <c r="I51" s="2"/>
    </row>
    <row r="52" spans="1:9">
      <c r="A52" s="5">
        <v>68</v>
      </c>
      <c r="B52" s="1"/>
      <c r="C52" s="4"/>
      <c r="D52" s="2"/>
      <c r="E52" s="2"/>
      <c r="F52" s="2"/>
      <c r="G52" s="10"/>
      <c r="H52" s="2"/>
      <c r="I52" s="2"/>
    </row>
    <row r="53" spans="1:9">
      <c r="A53" s="5">
        <v>69</v>
      </c>
      <c r="B53" s="1"/>
      <c r="C53" s="4"/>
      <c r="D53" s="2"/>
      <c r="E53" s="2"/>
      <c r="F53" s="2"/>
      <c r="G53" s="10"/>
      <c r="H53" s="2"/>
      <c r="I53" s="2"/>
    </row>
    <row r="54" spans="1:9">
      <c r="A54" s="5">
        <v>72</v>
      </c>
      <c r="B54" s="1"/>
      <c r="C54" s="4"/>
      <c r="D54" s="2"/>
      <c r="E54" s="2"/>
      <c r="F54" s="2"/>
      <c r="G54" s="10"/>
      <c r="H54" s="2"/>
      <c r="I54" s="2"/>
    </row>
    <row r="55" spans="1:9">
      <c r="A55" s="5">
        <v>73</v>
      </c>
      <c r="B55" s="1"/>
      <c r="C55" s="4"/>
      <c r="D55" s="2"/>
      <c r="E55" s="2"/>
      <c r="F55" s="2"/>
      <c r="G55" s="10"/>
      <c r="H55" s="2"/>
      <c r="I55" s="2"/>
    </row>
    <row r="56" spans="1:9">
      <c r="A56" s="5">
        <v>75</v>
      </c>
      <c r="B56" s="1"/>
      <c r="C56" s="4"/>
      <c r="D56" s="2"/>
      <c r="E56" s="2"/>
      <c r="F56" s="2"/>
      <c r="G56" s="10"/>
      <c r="H56" s="2"/>
      <c r="I56" s="2"/>
    </row>
    <row r="57" spans="1:9">
      <c r="A57" s="5">
        <v>76</v>
      </c>
      <c r="B57" s="1"/>
      <c r="C57" s="4"/>
      <c r="D57" s="2"/>
      <c r="E57" s="2"/>
      <c r="F57" s="2"/>
      <c r="G57" s="10"/>
      <c r="H57" s="2"/>
      <c r="I57" s="2"/>
    </row>
    <row r="58" spans="1:9">
      <c r="A58" s="5">
        <v>77</v>
      </c>
      <c r="B58" s="1"/>
      <c r="C58" s="4"/>
      <c r="D58" s="2"/>
      <c r="E58" s="2"/>
      <c r="F58" s="2"/>
      <c r="G58" s="10"/>
      <c r="H58" s="2"/>
      <c r="I58" s="2"/>
    </row>
    <row r="59" spans="1:9">
      <c r="A59" s="5">
        <v>78</v>
      </c>
      <c r="B59" s="1"/>
      <c r="C59" s="4"/>
      <c r="D59" s="2"/>
      <c r="E59" s="2"/>
      <c r="F59" s="2"/>
      <c r="G59" s="10"/>
      <c r="H59" s="2"/>
      <c r="I59" s="2"/>
    </row>
    <row r="60" spans="1:9">
      <c r="A60" s="5">
        <v>79</v>
      </c>
      <c r="B60" s="12"/>
      <c r="C60" s="4"/>
      <c r="D60" s="2"/>
      <c r="E60" s="13"/>
      <c r="F60" s="13"/>
      <c r="G60" s="14"/>
      <c r="H60" s="13"/>
      <c r="I60" s="2"/>
    </row>
    <row r="61" spans="1:9">
      <c r="A61" s="5">
        <v>80</v>
      </c>
      <c r="B61" s="12"/>
      <c r="C61" s="4"/>
      <c r="D61" s="2"/>
      <c r="E61" s="13"/>
      <c r="F61" s="13"/>
      <c r="G61" s="14"/>
      <c r="H61" s="13"/>
      <c r="I61" s="2"/>
    </row>
    <row r="62" spans="1:9">
      <c r="A62" s="5">
        <v>81</v>
      </c>
      <c r="B62" s="12"/>
      <c r="C62" s="4"/>
      <c r="D62" s="2"/>
      <c r="E62" s="13"/>
      <c r="F62" s="13"/>
      <c r="G62" s="14"/>
      <c r="H62" s="13"/>
      <c r="I62" s="2"/>
    </row>
    <row r="63" spans="1:9">
      <c r="A63" s="5">
        <v>82</v>
      </c>
      <c r="B63" s="12"/>
      <c r="C63" s="4"/>
      <c r="D63" s="2"/>
      <c r="E63" s="13"/>
      <c r="F63" s="13"/>
      <c r="G63" s="14"/>
      <c r="H63" s="13"/>
      <c r="I63" s="2"/>
    </row>
    <row r="64" spans="1:9">
      <c r="A64" s="5">
        <v>83</v>
      </c>
      <c r="B64" s="12"/>
      <c r="C64" s="4"/>
      <c r="D64" s="2"/>
      <c r="E64" s="13"/>
      <c r="F64" s="13"/>
      <c r="G64" s="14"/>
      <c r="H64" s="13"/>
      <c r="I64" s="2"/>
    </row>
    <row r="65" spans="1:9">
      <c r="A65" s="5">
        <v>84</v>
      </c>
      <c r="B65" s="12"/>
      <c r="C65" s="4"/>
      <c r="D65" s="2"/>
      <c r="E65" s="13"/>
      <c r="F65" s="13"/>
      <c r="G65" s="14"/>
      <c r="H65" s="13"/>
      <c r="I65" s="2"/>
    </row>
    <row r="66" spans="1:9">
      <c r="A66" s="5">
        <v>85</v>
      </c>
      <c r="B66" s="12"/>
      <c r="C66" s="4"/>
      <c r="D66" s="2"/>
      <c r="E66" s="13"/>
      <c r="F66" s="13"/>
      <c r="G66" s="14"/>
      <c r="H66" s="13"/>
      <c r="I66" s="2"/>
    </row>
    <row r="67" spans="1:9">
      <c r="A67" s="5">
        <v>86</v>
      </c>
      <c r="B67" s="12"/>
      <c r="C67" s="4"/>
      <c r="D67" s="2"/>
      <c r="E67" s="13"/>
      <c r="F67" s="13"/>
      <c r="G67" s="14"/>
      <c r="H67" s="13"/>
      <c r="I67" s="2"/>
    </row>
    <row r="68" spans="1:9">
      <c r="A68" s="5">
        <v>87</v>
      </c>
      <c r="B68" s="12"/>
      <c r="C68" s="4"/>
      <c r="D68" s="2"/>
      <c r="E68" s="13"/>
      <c r="F68" s="13"/>
      <c r="G68" s="14"/>
      <c r="H68" s="13"/>
      <c r="I68" s="2"/>
    </row>
    <row r="69" spans="1:9">
      <c r="A69" s="5">
        <v>88</v>
      </c>
      <c r="B69" s="12"/>
      <c r="C69" s="4"/>
      <c r="D69" s="2"/>
      <c r="E69" s="13"/>
      <c r="F69" s="13"/>
      <c r="G69" s="14"/>
      <c r="H69" s="13"/>
      <c r="I69" s="2"/>
    </row>
    <row r="70" spans="1:9">
      <c r="A70" s="5">
        <v>89</v>
      </c>
      <c r="B70" s="12"/>
      <c r="C70" s="4"/>
      <c r="D70" s="2"/>
      <c r="E70" s="13"/>
      <c r="F70" s="13"/>
      <c r="G70" s="14"/>
      <c r="H70" s="13"/>
      <c r="I70" s="2"/>
    </row>
    <row r="71" spans="1:9">
      <c r="A71" s="5">
        <v>90</v>
      </c>
      <c r="B71" s="1"/>
      <c r="C71" s="4"/>
      <c r="D71" s="2"/>
      <c r="E71" s="2"/>
      <c r="F71" s="2"/>
      <c r="G71" s="10"/>
      <c r="H71" s="2"/>
      <c r="I71" s="2"/>
    </row>
    <row r="72" spans="1:9">
      <c r="A72" s="5">
        <v>91</v>
      </c>
      <c r="B72" s="1"/>
      <c r="C72" s="4"/>
      <c r="D72" s="2"/>
      <c r="E72" s="2"/>
      <c r="F72" s="2"/>
      <c r="G72" s="10"/>
      <c r="H72" s="2"/>
      <c r="I72" s="2"/>
    </row>
    <row r="73" spans="1:9">
      <c r="A73" s="5">
        <v>92</v>
      </c>
      <c r="B73" s="1"/>
      <c r="C73" s="4"/>
      <c r="D73" s="2"/>
      <c r="E73" s="2"/>
      <c r="F73" s="2"/>
      <c r="G73" s="10"/>
      <c r="H73" s="2"/>
      <c r="I73" s="2"/>
    </row>
    <row r="74" spans="1:9">
      <c r="A74" s="5">
        <v>93</v>
      </c>
      <c r="B74" s="1"/>
      <c r="C74" s="4"/>
      <c r="D74" s="2"/>
      <c r="E74" s="2"/>
      <c r="F74" s="2"/>
      <c r="G74" s="10"/>
      <c r="H74" s="2"/>
      <c r="I74" s="2"/>
    </row>
    <row r="75" spans="1:9">
      <c r="A75" s="5">
        <v>94</v>
      </c>
      <c r="B75" s="1"/>
      <c r="C75" s="4"/>
      <c r="D75" s="2"/>
      <c r="E75" s="2"/>
      <c r="F75" s="2"/>
      <c r="G75" s="10"/>
      <c r="H75" s="2"/>
      <c r="I75" s="2"/>
    </row>
    <row r="76" spans="1:9">
      <c r="A76" s="5">
        <v>95</v>
      </c>
      <c r="B76" s="1"/>
      <c r="C76" s="4"/>
      <c r="D76" s="2"/>
      <c r="E76" s="2"/>
      <c r="F76" s="2"/>
      <c r="G76" s="10"/>
      <c r="H76" s="2"/>
      <c r="I76" s="2"/>
    </row>
    <row r="77" spans="1:9">
      <c r="A77" s="5">
        <v>96</v>
      </c>
      <c r="B77" s="1"/>
      <c r="C77" s="4"/>
      <c r="D77" s="2"/>
      <c r="E77" s="2"/>
      <c r="F77" s="2"/>
      <c r="G77" s="10"/>
      <c r="H77" s="2"/>
      <c r="I77" s="2"/>
    </row>
    <row r="78" spans="1:9">
      <c r="A78" s="5">
        <v>97</v>
      </c>
      <c r="B78" s="15"/>
      <c r="D78" s="17"/>
      <c r="E78" s="18"/>
      <c r="F78" s="18"/>
      <c r="H78" s="18"/>
      <c r="I78" s="18"/>
    </row>
    <row r="79" spans="1:9">
      <c r="A79" s="5">
        <v>98</v>
      </c>
      <c r="B79" s="15"/>
      <c r="D79" s="17"/>
      <c r="E79" s="18"/>
      <c r="F79" s="18"/>
      <c r="H79" s="18"/>
      <c r="I79" s="18"/>
    </row>
    <row r="80" spans="1:9">
      <c r="A80" s="5">
        <v>99</v>
      </c>
    </row>
    <row r="81" spans="1:1">
      <c r="A81" s="5">
        <v>100</v>
      </c>
    </row>
    <row r="1048556" spans="7:7">
      <c r="G1048556" s="19" t="e">
        <f>SUM(#REF!)</f>
        <v>#REF!</v>
      </c>
    </row>
  </sheetData>
  <mergeCells count="1">
    <mergeCell ref="A1:K1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 </vt:lpstr>
      <vt:lpstr>списание </vt:lpstr>
      <vt:lpstr>поступление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2025-01-09T08:41:11Z</dcterms:modified>
</cp:coreProperties>
</file>